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150" windowWidth="15195" windowHeight="8640"/>
  </bookViews>
  <sheets>
    <sheet name="TRAMO 2" sheetId="3" r:id="rId1"/>
    <sheet name="Hoja1" sheetId="2" r:id="rId2"/>
  </sheets>
  <externalReferences>
    <externalReference r:id="rId3"/>
  </externalReferences>
  <definedNames>
    <definedName name="_xlnm.Print_Area" localSheetId="0">'TRAMO 2'!$A$1:$J$158</definedName>
    <definedName name="_xlnm.Print_Titles" localSheetId="0">'TRAMO 2'!$1:$16</definedName>
  </definedNames>
  <calcPr calcId="144525"/>
</workbook>
</file>

<file path=xl/calcChain.xml><?xml version="1.0" encoding="utf-8"?>
<calcChain xmlns="http://schemas.openxmlformats.org/spreadsheetml/2006/main">
  <c r="G23" i="3" l="1"/>
  <c r="G26" i="3"/>
  <c r="G27" i="3"/>
  <c r="G28" i="3"/>
  <c r="G29" i="3"/>
  <c r="G30" i="3"/>
  <c r="G31" i="3"/>
  <c r="G32" i="3"/>
  <c r="G33" i="3"/>
  <c r="G34" i="3"/>
  <c r="G35" i="3"/>
  <c r="G36" i="3"/>
  <c r="G37" i="3"/>
  <c r="G38" i="3"/>
  <c r="G39" i="3"/>
  <c r="G40" i="3"/>
  <c r="G41" i="3"/>
  <c r="G42" i="3"/>
  <c r="G45" i="3"/>
  <c r="G46" i="3"/>
  <c r="G47" i="3"/>
  <c r="G48" i="3"/>
  <c r="G49" i="3"/>
  <c r="G50" i="3"/>
  <c r="G51" i="3"/>
  <c r="G52" i="3"/>
  <c r="G55" i="3"/>
  <c r="G56" i="3"/>
  <c r="G57" i="3"/>
  <c r="G58" i="3"/>
  <c r="G59" i="3"/>
  <c r="G60" i="3"/>
  <c r="G61" i="3"/>
  <c r="G62" i="3"/>
  <c r="G63" i="3"/>
  <c r="G64" i="3"/>
  <c r="G65" i="3"/>
  <c r="G66" i="3"/>
  <c r="G67" i="3"/>
  <c r="G68" i="3"/>
  <c r="G69" i="3"/>
  <c r="G70" i="3"/>
  <c r="G71" i="3"/>
  <c r="G72" i="3"/>
  <c r="G73" i="3"/>
  <c r="G74" i="3"/>
  <c r="G75" i="3"/>
  <c r="G76" i="3"/>
  <c r="G77" i="3"/>
  <c r="G83" i="3"/>
  <c r="G84" i="3"/>
  <c r="G85" i="3"/>
  <c r="G88" i="3"/>
  <c r="G89" i="3"/>
  <c r="G90" i="3"/>
  <c r="G91" i="3"/>
  <c r="G92" i="3"/>
  <c r="G93" i="3"/>
  <c r="G96" i="3"/>
  <c r="G97" i="3"/>
  <c r="G98" i="3"/>
  <c r="G99" i="3"/>
  <c r="G100" i="3"/>
  <c r="G101" i="3"/>
  <c r="G102" i="3"/>
  <c r="G103" i="3"/>
  <c r="G104" i="3"/>
  <c r="G105" i="3"/>
  <c r="G106" i="3"/>
  <c r="G107" i="3"/>
  <c r="G108" i="3"/>
  <c r="G109" i="3"/>
  <c r="G110" i="3"/>
  <c r="F23" i="3"/>
  <c r="F26" i="3"/>
  <c r="F27" i="3"/>
  <c r="F28" i="3"/>
  <c r="F29" i="3"/>
  <c r="F30" i="3"/>
  <c r="F31" i="3"/>
  <c r="F32" i="3"/>
  <c r="F33" i="3"/>
  <c r="F34" i="3"/>
  <c r="F35" i="3"/>
  <c r="F36" i="3"/>
  <c r="F37" i="3"/>
  <c r="F38" i="3"/>
  <c r="F39" i="3"/>
  <c r="F40" i="3"/>
  <c r="F41" i="3"/>
  <c r="F42" i="3"/>
  <c r="F45" i="3"/>
  <c r="F46" i="3"/>
  <c r="F47" i="3"/>
  <c r="F48" i="3"/>
  <c r="F49" i="3"/>
  <c r="F50" i="3"/>
  <c r="F51" i="3"/>
  <c r="F52" i="3"/>
  <c r="F55" i="3"/>
  <c r="F56" i="3"/>
  <c r="F57" i="3"/>
  <c r="F58" i="3"/>
  <c r="F59" i="3"/>
  <c r="F60" i="3"/>
  <c r="F61" i="3"/>
  <c r="F62" i="3"/>
  <c r="F63" i="3"/>
  <c r="F64" i="3"/>
  <c r="F65" i="3"/>
  <c r="F66" i="3"/>
  <c r="F67" i="3"/>
  <c r="F68" i="3"/>
  <c r="F69" i="3"/>
  <c r="F70" i="3"/>
  <c r="F71" i="3"/>
  <c r="F72" i="3"/>
  <c r="F73" i="3"/>
  <c r="F74" i="3"/>
  <c r="F75" i="3"/>
  <c r="F76" i="3"/>
  <c r="F77" i="3"/>
  <c r="F83" i="3"/>
  <c r="F84" i="3"/>
  <c r="F85" i="3"/>
  <c r="F88" i="3"/>
  <c r="F89" i="3"/>
  <c r="F90" i="3"/>
  <c r="F91" i="3"/>
  <c r="F92" i="3"/>
  <c r="F93" i="3"/>
  <c r="F96" i="3"/>
  <c r="F97" i="3"/>
  <c r="F98" i="3"/>
  <c r="F99" i="3"/>
  <c r="F100" i="3"/>
  <c r="F101" i="3"/>
  <c r="F102" i="3"/>
  <c r="F103" i="3"/>
  <c r="F104" i="3"/>
  <c r="F105" i="3"/>
  <c r="F106" i="3"/>
  <c r="F107" i="3"/>
  <c r="F108" i="3"/>
  <c r="F109" i="3"/>
  <c r="F110" i="3"/>
  <c r="D55" i="3"/>
  <c r="D56" i="3"/>
  <c r="D57" i="3"/>
  <c r="D58" i="3"/>
  <c r="D59" i="3"/>
  <c r="D60" i="3"/>
  <c r="D61" i="3"/>
  <c r="D62" i="3"/>
  <c r="D63" i="3"/>
  <c r="D64" i="3"/>
  <c r="D65" i="3"/>
  <c r="D66" i="3"/>
  <c r="D67" i="3"/>
  <c r="D68" i="3"/>
  <c r="D69" i="3"/>
  <c r="D70" i="3"/>
  <c r="D71" i="3"/>
  <c r="D72" i="3"/>
  <c r="D73" i="3"/>
  <c r="D74" i="3"/>
  <c r="D75" i="3"/>
  <c r="D76" i="3"/>
  <c r="D77" i="3"/>
  <c r="D78" i="3"/>
  <c r="D79" i="3"/>
  <c r="D82" i="3"/>
  <c r="D83" i="3"/>
  <c r="D84" i="3"/>
  <c r="D85" i="3"/>
  <c r="D86" i="3"/>
  <c r="D87" i="3"/>
  <c r="D88" i="3"/>
  <c r="D89" i="3"/>
  <c r="D90" i="3"/>
  <c r="D91" i="3"/>
  <c r="D92" i="3"/>
  <c r="D93" i="3"/>
  <c r="D94" i="3"/>
  <c r="D95" i="3"/>
  <c r="D96" i="3"/>
  <c r="D97" i="3"/>
  <c r="D98" i="3"/>
  <c r="D99" i="3"/>
  <c r="D100" i="3"/>
  <c r="D101" i="3"/>
  <c r="D102" i="3"/>
  <c r="D103" i="3"/>
  <c r="D104" i="3"/>
  <c r="D105" i="3"/>
  <c r="D106" i="3"/>
  <c r="D107" i="3"/>
  <c r="D108" i="3"/>
  <c r="D109" i="3"/>
  <c r="D110" i="3"/>
  <c r="D111" i="3"/>
  <c r="D112" i="3"/>
  <c r="D50" i="3"/>
  <c r="D51" i="3"/>
  <c r="D52" i="3"/>
  <c r="D53" i="3"/>
  <c r="D54" i="3"/>
  <c r="D23" i="3"/>
  <c r="D24" i="3"/>
  <c r="D25" i="3"/>
  <c r="D26" i="3"/>
  <c r="D27" i="3"/>
  <c r="D28" i="3"/>
  <c r="D29" i="3"/>
  <c r="D30" i="3"/>
  <c r="D31" i="3"/>
  <c r="D32" i="3"/>
  <c r="D33" i="3"/>
  <c r="D34" i="3"/>
  <c r="D35" i="3"/>
  <c r="D36" i="3"/>
  <c r="D37" i="3"/>
  <c r="D38" i="3"/>
  <c r="D39" i="3"/>
  <c r="D40" i="3"/>
  <c r="D41" i="3"/>
  <c r="D42" i="3"/>
  <c r="D43" i="3"/>
  <c r="D44" i="3"/>
  <c r="D45" i="3"/>
  <c r="D46" i="3"/>
  <c r="D47" i="3"/>
  <c r="D48" i="3"/>
  <c r="D49" i="3"/>
  <c r="F22" i="3"/>
  <c r="G22" i="3"/>
  <c r="D22" i="3"/>
  <c r="G20" i="3"/>
  <c r="F20" i="3"/>
  <c r="D20" i="3"/>
</calcChain>
</file>

<file path=xl/sharedStrings.xml><?xml version="1.0" encoding="utf-8"?>
<sst xmlns="http://schemas.openxmlformats.org/spreadsheetml/2006/main" count="72" uniqueCount="70">
  <si>
    <t>SECRETARIA DE COMUNICACIONES Y TRANSPORTES</t>
  </si>
  <si>
    <t>SUBTRAMO:</t>
  </si>
  <si>
    <t>UNIDAD</t>
  </si>
  <si>
    <t>CANTIDAD</t>
  </si>
  <si>
    <t>IMPORTE</t>
  </si>
  <si>
    <t>UNITARIO</t>
  </si>
  <si>
    <t>No.</t>
  </si>
  <si>
    <t>INCISO</t>
  </si>
  <si>
    <t xml:space="preserve"> ZONA 2,3,5,6</t>
  </si>
  <si>
    <t xml:space="preserve">O B R A S  I N D U C I D A S </t>
  </si>
  <si>
    <t>MONTO PARCIAL ACUMULADO</t>
  </si>
  <si>
    <t>MONTO TOTAL</t>
  </si>
  <si>
    <t>T  R  A  M  O:</t>
  </si>
  <si>
    <t>A C C E S O S</t>
  </si>
  <si>
    <t>D  E  S  C  R  I  P  C  I  Ó  N</t>
  </si>
  <si>
    <t>R E S U M E N</t>
  </si>
  <si>
    <t>%</t>
  </si>
  <si>
    <t>T E R R A C E R I A S</t>
  </si>
  <si>
    <t>E S T R U C T U R A S</t>
  </si>
  <si>
    <t>D R E N A J E   Y   S U B D R E N A J E</t>
  </si>
  <si>
    <t>P A V I M E N T O S</t>
  </si>
  <si>
    <t>SEÑALAMIENTO Y DISPOSITIVOS DE SEGURIDAD</t>
  </si>
  <si>
    <t>O B R A S    M A R G I N A L E S</t>
  </si>
  <si>
    <t>TOTAL</t>
  </si>
  <si>
    <t>GRAN TOTAL</t>
  </si>
  <si>
    <t>(1)</t>
  </si>
  <si>
    <t>(2)</t>
  </si>
  <si>
    <t>(3)</t>
  </si>
  <si>
    <t>(6)</t>
  </si>
  <si>
    <t>(7)</t>
  </si>
  <si>
    <t>(8)</t>
  </si>
  <si>
    <t>(9)</t>
  </si>
  <si>
    <t>(10)</t>
  </si>
  <si>
    <t>(11)</t>
  </si>
  <si>
    <t>(17)</t>
  </si>
  <si>
    <t>(18)</t>
  </si>
  <si>
    <t>(20)</t>
  </si>
  <si>
    <t>(21)</t>
  </si>
  <si>
    <t>(22)</t>
  </si>
  <si>
    <t>(27)</t>
  </si>
  <si>
    <t>(28)</t>
  </si>
  <si>
    <t>E-7</t>
  </si>
  <si>
    <t>CATÁLOGO DE CONCEPTOS Y CANTIDADES DE TRABAJO PARA EXPRESIÓN DE PRECIOS UNITARIOS Y MONTO TOTAL DE LA PROPOSICIÓN</t>
  </si>
  <si>
    <t>FECHA:</t>
  </si>
  <si>
    <t>(24 importes parciales de los conceptos o parcialidades)</t>
  </si>
  <si>
    <t>(25 Porcentaje acumulado de las actividades)</t>
  </si>
  <si>
    <t>I V A</t>
  </si>
  <si>
    <t>DESCRIPCIÓN DE LOS TRABAJOS:</t>
  </si>
  <si>
    <t>(14 Descripción concepto)</t>
  </si>
  <si>
    <t>(26 Importe acumulado de las actividades)</t>
  </si>
  <si>
    <t>(23 Porcentajes parciales de los conceptos o actividades)</t>
  </si>
  <si>
    <t>(29 Nombre del licitante)</t>
  </si>
  <si>
    <t>(30 Nombre, cargo y firma del representante legal)</t>
  </si>
  <si>
    <t>$</t>
  </si>
  <si>
    <t>PRECIO UNITARIO</t>
  </si>
  <si>
    <t>LETRA</t>
  </si>
  <si>
    <t>(17-A)</t>
  </si>
  <si>
    <t>DIRECCION GENERAL EN:</t>
  </si>
  <si>
    <t>SUBDIRECCIÓN DE OBRAS:</t>
  </si>
  <si>
    <t>LICITACIÓN NÚMERO:</t>
  </si>
  <si>
    <r>
      <t xml:space="preserve">ESTA FORMA E-7 CONSTA DE </t>
    </r>
    <r>
      <rPr>
        <i/>
        <sz val="10"/>
        <color theme="0" tint="-0.499984740745262"/>
        <rFont val="Arial"/>
        <family val="2"/>
      </rPr>
      <t>(19 Número de conceptos)</t>
    </r>
    <r>
      <rPr>
        <sz val="10"/>
        <rFont val="Arial"/>
        <family val="2"/>
      </rPr>
      <t xml:space="preserve"> CONCEPTOS</t>
    </r>
  </si>
  <si>
    <t xml:space="preserve">RESIDENCIA GENERAL DE: </t>
  </si>
  <si>
    <t>I.V.A. ( 16%)</t>
  </si>
  <si>
    <t>MP-200-PR02-P01-F45</t>
  </si>
  <si>
    <t>Tramo 1</t>
  </si>
  <si>
    <t>Superficie (a)</t>
  </si>
  <si>
    <t xml:space="preserve">Perforacion </t>
  </si>
  <si>
    <t>PO-[*]-[*]-2014</t>
  </si>
  <si>
    <t>FERROCARRIL:</t>
  </si>
  <si>
    <t xml:space="preserve">“CONSTRUCCIÓN DEL TUNEL FERROVIARIO “PORTAL PONIENTE DELTÚNEL AL PORTAL ORIENTE DEL TÚNEL” DE 4.634 KILÓMETROS DE LONGITUD, CON INICIO EN EL KILÓMETRO 036+150.00 Y TERMINACIÓN EN EL KILÓMETRO 040+784, EN EL DISTRITO FEDERAL, EL CUAL FORMA PARTE DEL PROYECTO INTEGRAL DE TRANSPORTE DE PASAJEROS “TREN INTERURBANO TMÉXICO - TOLUCA”.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</si>
</sst>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General_)"/>
    <numFmt numFmtId="165" formatCode="_(* #,##0.00_);_(* \(#,##0.00\);_(* &quot;-&quot;??_);_(@_)"/>
    <numFmt numFmtId="166" formatCode="_-* #,##0_-;\-* #,##0_-;_-* &quot;-&quot;??_-;_-@_-"/>
  </numFmts>
  <fonts count="27" x14ac:knownFonts="1">
    <font>
      <sz val="10"/>
      <name val="Arial"/>
    </font>
    <font>
      <sz val="10"/>
      <name val="Arial"/>
      <family val="2"/>
    </font>
    <font>
      <b/>
      <sz val="10"/>
      <name val="Arial"/>
      <family val="2"/>
    </font>
    <font>
      <sz val="12"/>
      <name val="Helv"/>
    </font>
    <font>
      <sz val="10"/>
      <name val="Arial"/>
      <family val="2"/>
    </font>
    <font>
      <b/>
      <sz val="14"/>
      <name val="Arial"/>
      <family val="2"/>
    </font>
    <font>
      <sz val="11"/>
      <name val="Arial"/>
      <family val="2"/>
    </font>
    <font>
      <sz val="10"/>
      <name val="Helv"/>
    </font>
    <font>
      <b/>
      <sz val="12"/>
      <name val="Arial"/>
      <family val="2"/>
    </font>
    <font>
      <b/>
      <sz val="18"/>
      <name val="Arial"/>
      <family val="2"/>
    </font>
    <font>
      <sz val="12"/>
      <name val="Arial"/>
      <family val="2"/>
    </font>
    <font>
      <sz val="12"/>
      <name val="Arial"/>
      <family val="2"/>
    </font>
    <font>
      <b/>
      <sz val="12"/>
      <name val="Helv"/>
    </font>
    <font>
      <b/>
      <sz val="12"/>
      <name val="Arial"/>
      <family val="2"/>
    </font>
    <font>
      <i/>
      <sz val="10"/>
      <name val="Arial"/>
      <family val="2"/>
    </font>
    <font>
      <i/>
      <sz val="8"/>
      <name val="Arial"/>
      <family val="2"/>
    </font>
    <font>
      <sz val="12"/>
      <name val="Calibri"/>
      <family val="2"/>
      <scheme val="minor"/>
    </font>
    <font>
      <i/>
      <sz val="10"/>
      <color theme="0" tint="-0.499984740745262"/>
      <name val="Arial"/>
      <family val="2"/>
    </font>
    <font>
      <i/>
      <sz val="12"/>
      <color theme="0" tint="-0.499984740745262"/>
      <name val="Helv"/>
    </font>
    <font>
      <i/>
      <sz val="11"/>
      <color theme="0" tint="-0.499984740745262"/>
      <name val="Arial"/>
      <family val="2"/>
    </font>
    <font>
      <i/>
      <sz val="10"/>
      <color theme="0" tint="-0.499984740745262"/>
      <name val="Helv"/>
    </font>
    <font>
      <i/>
      <sz val="12"/>
      <color theme="0" tint="-0.499984740745262"/>
      <name val="Arial"/>
      <family val="2"/>
    </font>
    <font>
      <b/>
      <sz val="6"/>
      <color theme="0" tint="-0.499984740745262"/>
      <name val="Arial"/>
      <family val="2"/>
    </font>
    <font>
      <sz val="10"/>
      <color theme="0" tint="-0.499984740745262"/>
      <name val="Arial"/>
      <family val="2"/>
    </font>
    <font>
      <sz val="10"/>
      <name val="Arial"/>
      <family val="2"/>
    </font>
    <font>
      <sz val="10"/>
      <color indexed="64"/>
      <name val="Arial"/>
      <family val="2"/>
    </font>
    <font>
      <b/>
      <sz val="7"/>
      <color indexed="64"/>
      <name val="Arial"/>
      <family val="2"/>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s>
  <cellStyleXfs count="5">
    <xf numFmtId="0" fontId="0" fillId="0" borderId="0"/>
    <xf numFmtId="165" fontId="1" fillId="0" borderId="0" applyFont="0" applyFill="0" applyBorder="0" applyAlignment="0" applyProtection="0"/>
    <xf numFmtId="164" fontId="3" fillId="0" borderId="0"/>
    <xf numFmtId="43" fontId="24" fillId="0" borderId="0" applyFont="0" applyFill="0" applyBorder="0" applyAlignment="0" applyProtection="0"/>
    <xf numFmtId="0" fontId="25" fillId="0" borderId="0"/>
  </cellStyleXfs>
  <cellXfs count="133">
    <xf numFmtId="0" fontId="0" fillId="0" borderId="0" xfId="0"/>
    <xf numFmtId="164" fontId="2" fillId="0" borderId="0" xfId="2" applyNumberFormat="1" applyFont="1" applyFill="1" applyAlignment="1" applyProtection="1">
      <alignment horizontal="centerContinuous"/>
    </xf>
    <xf numFmtId="164" fontId="3" fillId="0" borderId="0" xfId="2" applyFont="1" applyFill="1"/>
    <xf numFmtId="0" fontId="1" fillId="0" borderId="0" xfId="0" applyFont="1" applyFill="1"/>
    <xf numFmtId="164" fontId="4" fillId="0" borderId="0" xfId="2" applyFont="1" applyFill="1"/>
    <xf numFmtId="4" fontId="4" fillId="0" borderId="0" xfId="2" applyNumberFormat="1" applyFont="1" applyFill="1" applyAlignment="1">
      <alignment horizontal="center"/>
    </xf>
    <xf numFmtId="164" fontId="6" fillId="0" borderId="0" xfId="2" applyNumberFormat="1" applyFont="1" applyFill="1" applyProtection="1"/>
    <xf numFmtId="4" fontId="6" fillId="0" borderId="0" xfId="2" applyNumberFormat="1" applyFont="1" applyFill="1" applyProtection="1"/>
    <xf numFmtId="164" fontId="4" fillId="0" borderId="0" xfId="2" applyNumberFormat="1" applyFont="1" applyFill="1" applyProtection="1"/>
    <xf numFmtId="4" fontId="4" fillId="0" borderId="0" xfId="2" applyNumberFormat="1" applyFont="1" applyFill="1" applyProtection="1"/>
    <xf numFmtId="4" fontId="1" fillId="0" borderId="0" xfId="0" applyNumberFormat="1" applyFont="1" applyFill="1"/>
    <xf numFmtId="164" fontId="4" fillId="0" borderId="0" xfId="2" applyNumberFormat="1" applyFont="1" applyFill="1" applyAlignment="1" applyProtection="1">
      <alignment horizontal="center"/>
    </xf>
    <xf numFmtId="4" fontId="4" fillId="0" borderId="0" xfId="2" applyNumberFormat="1" applyFont="1" applyFill="1" applyAlignment="1" applyProtection="1">
      <alignment horizontal="center"/>
    </xf>
    <xf numFmtId="165" fontId="2" fillId="0" borderId="0" xfId="1" applyFont="1" applyFill="1" applyAlignment="1" applyProtection="1">
      <alignment horizontal="left"/>
    </xf>
    <xf numFmtId="4" fontId="4" fillId="0" borderId="0" xfId="1" applyNumberFormat="1" applyFont="1" applyFill="1" applyAlignment="1" applyProtection="1">
      <alignment horizontal="center"/>
    </xf>
    <xf numFmtId="164" fontId="2" fillId="0" borderId="0" xfId="2" applyNumberFormat="1" applyFont="1" applyFill="1" applyAlignment="1" applyProtection="1">
      <alignment horizontal="left"/>
    </xf>
    <xf numFmtId="164" fontId="2" fillId="0" borderId="0" xfId="2" applyFont="1" applyFill="1" applyAlignment="1">
      <alignment horizontal="left"/>
    </xf>
    <xf numFmtId="4" fontId="7" fillId="0" borderId="3" xfId="2" applyNumberFormat="1" applyFont="1" applyFill="1" applyBorder="1"/>
    <xf numFmtId="164" fontId="4" fillId="0" borderId="0" xfId="2" applyNumberFormat="1" applyFont="1" applyFill="1" applyBorder="1" applyProtection="1"/>
    <xf numFmtId="4" fontId="7" fillId="0" borderId="0" xfId="2" applyNumberFormat="1" applyFont="1" applyFill="1" applyBorder="1"/>
    <xf numFmtId="164" fontId="4" fillId="0" borderId="0" xfId="2" applyNumberFormat="1" applyFont="1" applyFill="1" applyBorder="1" applyAlignment="1" applyProtection="1">
      <alignment horizontal="left"/>
    </xf>
    <xf numFmtId="164" fontId="4" fillId="0" borderId="0" xfId="2" applyFont="1" applyFill="1" applyBorder="1"/>
    <xf numFmtId="4" fontId="4" fillId="0" borderId="0" xfId="2" applyNumberFormat="1" applyFont="1" applyFill="1" applyBorder="1" applyAlignment="1" applyProtection="1">
      <alignment horizontal="right" indent="1"/>
    </xf>
    <xf numFmtId="39" fontId="4" fillId="0" borderId="0" xfId="2" applyNumberFormat="1" applyFont="1" applyFill="1" applyBorder="1" applyProtection="1"/>
    <xf numFmtId="0" fontId="1" fillId="0" borderId="0" xfId="0" applyFont="1" applyFill="1" applyBorder="1"/>
    <xf numFmtId="4" fontId="7" fillId="0" borderId="5" xfId="2" applyNumberFormat="1" applyFont="1" applyFill="1" applyBorder="1"/>
    <xf numFmtId="0" fontId="9" fillId="0" borderId="0" xfId="0" applyFont="1" applyFill="1" applyAlignment="1">
      <alignment horizontal="center" wrapText="1"/>
    </xf>
    <xf numFmtId="0" fontId="10" fillId="0" borderId="0" xfId="0" applyFont="1" applyFill="1"/>
    <xf numFmtId="164" fontId="8" fillId="0" borderId="0" xfId="2" applyFont="1" applyFill="1" applyAlignment="1">
      <alignment horizontal="left"/>
    </xf>
    <xf numFmtId="4" fontId="11" fillId="0" borderId="0" xfId="2" applyNumberFormat="1" applyFont="1" applyFill="1" applyAlignment="1">
      <alignment horizontal="center"/>
    </xf>
    <xf numFmtId="4" fontId="3" fillId="0" borderId="0" xfId="2" applyNumberFormat="1" applyFont="1" applyFill="1" applyBorder="1"/>
    <xf numFmtId="164" fontId="13" fillId="0" borderId="0" xfId="2" applyFont="1" applyFill="1" applyAlignment="1">
      <alignment horizontal="left"/>
    </xf>
    <xf numFmtId="164" fontId="13" fillId="0" borderId="1" xfId="2" applyNumberFormat="1" applyFont="1" applyFill="1" applyBorder="1" applyAlignment="1" applyProtection="1">
      <alignment horizontal="center"/>
    </xf>
    <xf numFmtId="2" fontId="12" fillId="0" borderId="0" xfId="2" applyNumberFormat="1" applyFont="1" applyFill="1" applyAlignment="1">
      <alignment horizontal="center"/>
    </xf>
    <xf numFmtId="4" fontId="12" fillId="0" borderId="0" xfId="2" applyNumberFormat="1" applyFont="1" applyFill="1" applyBorder="1"/>
    <xf numFmtId="164" fontId="12" fillId="0" borderId="0" xfId="2" applyFont="1" applyFill="1"/>
    <xf numFmtId="164" fontId="13" fillId="0" borderId="0" xfId="2" applyNumberFormat="1" applyFont="1" applyFill="1" applyBorder="1" applyAlignment="1" applyProtection="1">
      <alignment horizontal="center"/>
    </xf>
    <xf numFmtId="4" fontId="8" fillId="0" borderId="0" xfId="2" applyNumberFormat="1" applyFont="1" applyFill="1" applyAlignment="1">
      <alignment horizontal="center"/>
    </xf>
    <xf numFmtId="4" fontId="4" fillId="0" borderId="0" xfId="0" applyNumberFormat="1" applyFont="1" applyFill="1"/>
    <xf numFmtId="164" fontId="4" fillId="0" borderId="4" xfId="2" applyNumberFormat="1" applyFont="1" applyFill="1" applyBorder="1" applyAlignment="1" applyProtection="1">
      <alignment horizontal="center"/>
    </xf>
    <xf numFmtId="0" fontId="4" fillId="0" borderId="0" xfId="0" quotePrefix="1" applyFont="1" applyFill="1"/>
    <xf numFmtId="164" fontId="4" fillId="0" borderId="0" xfId="2" quotePrefix="1" applyFont="1" applyFill="1"/>
    <xf numFmtId="4" fontId="14" fillId="0" borderId="0" xfId="2" quotePrefix="1" applyNumberFormat="1" applyFont="1" applyFill="1" applyBorder="1"/>
    <xf numFmtId="164" fontId="4" fillId="0" borderId="0" xfId="2" quotePrefix="1" applyNumberFormat="1" applyFont="1" applyFill="1" applyBorder="1" applyAlignment="1" applyProtection="1"/>
    <xf numFmtId="164" fontId="8" fillId="0" borderId="0" xfId="2" applyFont="1" applyFill="1"/>
    <xf numFmtId="164" fontId="15" fillId="0" borderId="0" xfId="2" quotePrefix="1" applyFont="1" applyFill="1" applyAlignment="1">
      <alignment wrapText="1"/>
    </xf>
    <xf numFmtId="164" fontId="16" fillId="0" borderId="0" xfId="2" applyFont="1" applyFill="1"/>
    <xf numFmtId="164" fontId="10" fillId="0" borderId="0" xfId="2" applyFont="1" applyFill="1"/>
    <xf numFmtId="164" fontId="8" fillId="0" borderId="0" xfId="2" applyFont="1" applyFill="1" applyAlignment="1">
      <alignment horizontal="center"/>
    </xf>
    <xf numFmtId="4" fontId="8" fillId="0" borderId="0" xfId="2" applyNumberFormat="1" applyFont="1" applyFill="1" applyBorder="1" applyAlignment="1">
      <alignment horizontal="center"/>
    </xf>
    <xf numFmtId="165" fontId="2" fillId="0" borderId="4" xfId="1" applyFont="1" applyFill="1" applyBorder="1" applyAlignment="1" applyProtection="1">
      <alignment horizontal="center" vertical="center" wrapText="1"/>
    </xf>
    <xf numFmtId="164" fontId="8" fillId="0" borderId="0" xfId="2" applyFont="1" applyFill="1" applyAlignment="1">
      <alignment horizontal="center" vertical="center"/>
    </xf>
    <xf numFmtId="0" fontId="17" fillId="0" borderId="0" xfId="0" applyFont="1" applyFill="1"/>
    <xf numFmtId="4" fontId="17" fillId="0" borderId="0" xfId="2" applyNumberFormat="1" applyFont="1" applyFill="1" applyAlignment="1" applyProtection="1">
      <alignment horizontal="centerContinuous"/>
    </xf>
    <xf numFmtId="164" fontId="18" fillId="0" borderId="0" xfId="2" applyFont="1" applyFill="1"/>
    <xf numFmtId="4" fontId="17" fillId="0" borderId="0" xfId="2" quotePrefix="1" applyNumberFormat="1" applyFont="1" applyFill="1" applyAlignment="1" applyProtection="1">
      <alignment horizontal="centerContinuous"/>
    </xf>
    <xf numFmtId="164" fontId="17" fillId="0" borderId="0" xfId="2" applyNumberFormat="1" applyFont="1" applyFill="1" applyAlignment="1" applyProtection="1">
      <alignment horizontal="centerContinuous"/>
    </xf>
    <xf numFmtId="164" fontId="19" fillId="0" borderId="0" xfId="2" applyNumberFormat="1" applyFont="1" applyFill="1" applyAlignment="1" applyProtection="1">
      <alignment horizontal="justify"/>
    </xf>
    <xf numFmtId="4" fontId="19" fillId="0" borderId="0" xfId="2" applyNumberFormat="1" applyFont="1" applyFill="1" applyAlignment="1" applyProtection="1">
      <alignment horizontal="justify"/>
    </xf>
    <xf numFmtId="164" fontId="19" fillId="0" borderId="0" xfId="2" applyNumberFormat="1" applyFont="1" applyFill="1" applyProtection="1"/>
    <xf numFmtId="4" fontId="19" fillId="0" borderId="0" xfId="2" applyNumberFormat="1" applyFont="1" applyFill="1" applyProtection="1"/>
    <xf numFmtId="164" fontId="17" fillId="0" borderId="0" xfId="2" quotePrefix="1" applyFont="1" applyFill="1" applyAlignment="1">
      <alignment horizontal="center" vertical="center"/>
    </xf>
    <xf numFmtId="0" fontId="4" fillId="0" borderId="0" xfId="0" applyFont="1" applyFill="1"/>
    <xf numFmtId="39" fontId="17" fillId="0" borderId="4" xfId="2" quotePrefix="1" applyNumberFormat="1" applyFont="1" applyFill="1" applyBorder="1" applyAlignment="1" applyProtection="1">
      <alignment horizontal="center"/>
    </xf>
    <xf numFmtId="164" fontId="17" fillId="0" borderId="0" xfId="2" quotePrefix="1" applyFont="1" applyFill="1" applyAlignment="1">
      <alignment wrapText="1"/>
    </xf>
    <xf numFmtId="164" fontId="17" fillId="0" borderId="0" xfId="2" quotePrefix="1" applyFont="1" applyFill="1" applyAlignment="1">
      <alignment vertical="center" wrapText="1"/>
    </xf>
    <xf numFmtId="164" fontId="4" fillId="0" borderId="0" xfId="2" applyNumberFormat="1" applyFont="1" applyFill="1" applyAlignment="1" applyProtection="1">
      <alignment horizontal="left" vertical="top"/>
    </xf>
    <xf numFmtId="4" fontId="17" fillId="0" borderId="0" xfId="2" quotePrefix="1" applyNumberFormat="1" applyFont="1" applyFill="1" applyAlignment="1" applyProtection="1">
      <alignment horizontal="center"/>
    </xf>
    <xf numFmtId="164" fontId="17" fillId="0" borderId="0" xfId="2" quotePrefix="1" applyNumberFormat="1" applyFont="1" applyFill="1" applyAlignment="1" applyProtection="1">
      <alignment horizontal="center"/>
    </xf>
    <xf numFmtId="49" fontId="17" fillId="2" borderId="4" xfId="2" applyNumberFormat="1" applyFont="1" applyFill="1" applyBorder="1" applyAlignment="1">
      <alignment horizontal="center"/>
    </xf>
    <xf numFmtId="4" fontId="17" fillId="0" borderId="0" xfId="2" quotePrefix="1" applyNumberFormat="1" applyFont="1" applyFill="1" applyBorder="1" applyAlignment="1">
      <alignment horizontal="center"/>
    </xf>
    <xf numFmtId="164" fontId="21" fillId="0" borderId="0" xfId="2" applyFont="1" applyFill="1" applyAlignment="1">
      <alignment horizontal="center"/>
    </xf>
    <xf numFmtId="0" fontId="22" fillId="0" borderId="0" xfId="0" applyFont="1" applyFill="1" applyAlignment="1">
      <alignment horizontal="center"/>
    </xf>
    <xf numFmtId="17" fontId="23" fillId="0" borderId="0" xfId="0" applyNumberFormat="1" applyFont="1" applyFill="1"/>
    <xf numFmtId="0" fontId="23" fillId="0" borderId="0" xfId="0" applyFont="1" applyFill="1"/>
    <xf numFmtId="164" fontId="4" fillId="0" borderId="0" xfId="2" applyNumberFormat="1" applyFont="1" applyFill="1" applyBorder="1" applyAlignment="1" applyProtection="1">
      <alignment horizontal="center"/>
    </xf>
    <xf numFmtId="0" fontId="8" fillId="0" borderId="0" xfId="0" applyFont="1" applyFill="1" applyAlignment="1">
      <alignment horizontal="center" wrapText="1"/>
    </xf>
    <xf numFmtId="164" fontId="5" fillId="0" borderId="0" xfId="2" applyNumberFormat="1" applyFont="1" applyFill="1" applyAlignment="1" applyProtection="1">
      <alignment horizontal="center" wrapText="1"/>
    </xf>
    <xf numFmtId="164" fontId="1" fillId="0" borderId="0" xfId="2" applyNumberFormat="1" applyFont="1" applyFill="1" applyAlignment="1" applyProtection="1">
      <alignment horizontal="left"/>
    </xf>
    <xf numFmtId="164" fontId="4" fillId="0" borderId="0" xfId="2" applyNumberFormat="1" applyFont="1" applyFill="1" applyAlignment="1" applyProtection="1">
      <alignment horizontal="left"/>
    </xf>
    <xf numFmtId="164" fontId="2" fillId="0" borderId="4" xfId="2" applyNumberFormat="1" applyFont="1" applyFill="1" applyBorder="1" applyAlignment="1" applyProtection="1">
      <alignment horizontal="center" vertical="center"/>
    </xf>
    <xf numFmtId="164" fontId="2" fillId="0" borderId="4" xfId="2" applyNumberFormat="1" applyFont="1" applyFill="1" applyBorder="1" applyAlignment="1" applyProtection="1">
      <alignment vertical="center"/>
    </xf>
    <xf numFmtId="165" fontId="2" fillId="0" borderId="4" xfId="1" applyFont="1" applyFill="1" applyBorder="1" applyAlignment="1" applyProtection="1">
      <alignment horizontal="center" vertical="center"/>
    </xf>
    <xf numFmtId="164" fontId="4" fillId="0" borderId="4" xfId="2" applyNumberFormat="1" applyFont="1" applyFill="1" applyBorder="1" applyProtection="1"/>
    <xf numFmtId="166" fontId="4" fillId="0" borderId="4" xfId="3" applyNumberFormat="1" applyFont="1" applyFill="1" applyBorder="1" applyAlignment="1" applyProtection="1">
      <alignment horizontal="center"/>
    </xf>
    <xf numFmtId="164" fontId="3" fillId="0" borderId="4" xfId="2" applyFont="1" applyFill="1" applyBorder="1"/>
    <xf numFmtId="164" fontId="17" fillId="0" borderId="4" xfId="2" quotePrefix="1" applyNumberFormat="1" applyFont="1" applyFill="1" applyBorder="1" applyAlignment="1" applyProtection="1">
      <alignment horizontal="center"/>
    </xf>
    <xf numFmtId="164" fontId="17" fillId="0" borderId="4" xfId="2" quotePrefix="1" applyNumberFormat="1" applyFont="1" applyFill="1" applyBorder="1" applyAlignment="1" applyProtection="1">
      <alignment horizontal="center" vertical="center"/>
    </xf>
    <xf numFmtId="4" fontId="17" fillId="0" borderId="4" xfId="2" quotePrefix="1" applyNumberFormat="1" applyFont="1" applyFill="1" applyBorder="1" applyAlignment="1">
      <alignment horizontal="center"/>
    </xf>
    <xf numFmtId="164" fontId="17" fillId="0" borderId="4" xfId="2" quotePrefix="1" applyNumberFormat="1" applyFont="1" applyFill="1" applyBorder="1" applyAlignment="1" applyProtection="1">
      <alignment horizontal="left"/>
    </xf>
    <xf numFmtId="4" fontId="17" fillId="0" borderId="4" xfId="2" quotePrefix="1" applyNumberFormat="1" applyFont="1" applyFill="1" applyBorder="1" applyAlignment="1" applyProtection="1">
      <alignment horizontal="center"/>
    </xf>
    <xf numFmtId="4" fontId="20" fillId="0" borderId="4" xfId="2" quotePrefix="1" applyNumberFormat="1" applyFont="1" applyFill="1" applyBorder="1" applyAlignment="1">
      <alignment horizontal="center"/>
    </xf>
    <xf numFmtId="164" fontId="4" fillId="0" borderId="4" xfId="2" quotePrefix="1" applyNumberFormat="1" applyFont="1" applyFill="1" applyBorder="1" applyAlignment="1" applyProtection="1">
      <alignment horizontal="center"/>
    </xf>
    <xf numFmtId="164" fontId="4" fillId="0" borderId="4" xfId="2" quotePrefix="1" applyNumberFormat="1" applyFont="1" applyFill="1" applyBorder="1" applyAlignment="1" applyProtection="1">
      <alignment horizontal="left"/>
    </xf>
    <xf numFmtId="4" fontId="4" fillId="0" borderId="4" xfId="2" quotePrefix="1" applyNumberFormat="1" applyFont="1" applyFill="1" applyBorder="1" applyAlignment="1" applyProtection="1">
      <alignment horizontal="center"/>
    </xf>
    <xf numFmtId="39" fontId="4" fillId="0" borderId="4" xfId="2" quotePrefix="1" applyNumberFormat="1" applyFont="1" applyFill="1" applyBorder="1" applyAlignment="1" applyProtection="1">
      <alignment horizontal="center"/>
    </xf>
    <xf numFmtId="4" fontId="7" fillId="0" borderId="4" xfId="2" quotePrefix="1" applyNumberFormat="1" applyFont="1" applyFill="1" applyBorder="1" applyAlignment="1">
      <alignment horizontal="center"/>
    </xf>
    <xf numFmtId="164" fontId="2" fillId="0" borderId="6" xfId="2" applyNumberFormat="1" applyFont="1" applyFill="1" applyBorder="1" applyAlignment="1" applyProtection="1">
      <alignment vertical="top" wrapText="1"/>
    </xf>
    <xf numFmtId="164" fontId="2" fillId="0" borderId="2" xfId="2" applyNumberFormat="1" applyFont="1" applyFill="1" applyBorder="1" applyAlignment="1" applyProtection="1">
      <alignment vertical="top" wrapText="1"/>
    </xf>
    <xf numFmtId="164" fontId="2" fillId="0" borderId="4" xfId="2" applyNumberFormat="1" applyFont="1" applyFill="1" applyBorder="1" applyAlignment="1" applyProtection="1">
      <alignment horizontal="center" vertical="center"/>
    </xf>
    <xf numFmtId="164" fontId="4" fillId="0" borderId="0" xfId="2" quotePrefix="1" applyNumberFormat="1" applyFont="1" applyFill="1" applyBorder="1" applyAlignment="1" applyProtection="1">
      <alignment horizontal="center"/>
    </xf>
    <xf numFmtId="164" fontId="4" fillId="0" borderId="0" xfId="2" applyNumberFormat="1" applyFont="1" applyFill="1" applyBorder="1" applyAlignment="1" applyProtection="1">
      <alignment horizontal="center"/>
    </xf>
    <xf numFmtId="164" fontId="17" fillId="0" borderId="0" xfId="2" quotePrefix="1" applyNumberFormat="1" applyFont="1" applyFill="1" applyBorder="1" applyAlignment="1" applyProtection="1">
      <alignment horizontal="center"/>
    </xf>
    <xf numFmtId="164" fontId="17" fillId="0" borderId="0" xfId="2" applyNumberFormat="1" applyFont="1" applyFill="1" applyBorder="1" applyAlignment="1" applyProtection="1">
      <alignment horizontal="center"/>
    </xf>
    <xf numFmtId="0" fontId="26" fillId="0" borderId="4" xfId="4" applyFont="1" applyBorder="1" applyAlignment="1">
      <alignment horizontal="left" vertical="top" wrapText="1"/>
    </xf>
    <xf numFmtId="0" fontId="26" fillId="0" borderId="6" xfId="4" applyFont="1" applyBorder="1" applyAlignment="1">
      <alignment horizontal="left" vertical="top" wrapText="1"/>
    </xf>
    <xf numFmtId="0" fontId="26" fillId="0" borderId="2" xfId="4" applyFont="1" applyBorder="1" applyAlignment="1">
      <alignment horizontal="left" vertical="top" wrapText="1"/>
    </xf>
    <xf numFmtId="164" fontId="1" fillId="0" borderId="8" xfId="2" applyNumberFormat="1" applyFont="1" applyFill="1" applyBorder="1" applyAlignment="1" applyProtection="1">
      <alignment horizontal="left" vertical="top" wrapText="1"/>
    </xf>
    <xf numFmtId="164" fontId="1" fillId="0" borderId="9" xfId="2" applyNumberFormat="1" applyFont="1" applyFill="1" applyBorder="1" applyAlignment="1" applyProtection="1">
      <alignment horizontal="left" vertical="top" wrapText="1"/>
    </xf>
    <xf numFmtId="164" fontId="1" fillId="0" borderId="11" xfId="2" applyNumberFormat="1" applyFont="1" applyFill="1" applyBorder="1" applyAlignment="1" applyProtection="1">
      <alignment horizontal="left" vertical="top" wrapText="1"/>
    </xf>
    <xf numFmtId="164" fontId="1" fillId="0" borderId="7" xfId="2" applyNumberFormat="1" applyFont="1" applyFill="1" applyBorder="1" applyAlignment="1" applyProtection="1">
      <alignment horizontal="left" vertical="top" wrapText="1"/>
    </xf>
    <xf numFmtId="164" fontId="2" fillId="0" borderId="6" xfId="2" applyNumberFormat="1" applyFont="1" applyFill="1" applyBorder="1" applyAlignment="1" applyProtection="1">
      <alignment vertical="top" wrapText="1"/>
    </xf>
    <xf numFmtId="164" fontId="2" fillId="0" borderId="2" xfId="2" applyNumberFormat="1" applyFont="1" applyFill="1" applyBorder="1" applyAlignment="1" applyProtection="1">
      <alignment vertical="top" wrapText="1"/>
    </xf>
    <xf numFmtId="164" fontId="2" fillId="0" borderId="6" xfId="2" applyNumberFormat="1" applyFont="1" applyFill="1" applyBorder="1" applyAlignment="1" applyProtection="1">
      <alignment horizontal="center" vertical="center" wrapText="1"/>
    </xf>
    <xf numFmtId="164" fontId="2" fillId="0" borderId="2" xfId="2" applyNumberFormat="1" applyFont="1" applyFill="1" applyBorder="1" applyAlignment="1" applyProtection="1">
      <alignment horizontal="center" vertical="center" wrapText="1"/>
    </xf>
    <xf numFmtId="164" fontId="2" fillId="0" borderId="6" xfId="2" applyNumberFormat="1" applyFont="1" applyFill="1" applyBorder="1" applyAlignment="1" applyProtection="1">
      <alignment horizontal="center" vertical="center"/>
    </xf>
    <xf numFmtId="164" fontId="2" fillId="0" borderId="2" xfId="2" applyNumberFormat="1" applyFont="1" applyFill="1" applyBorder="1" applyAlignment="1" applyProtection="1">
      <alignment horizontal="center" vertical="center"/>
    </xf>
    <xf numFmtId="164" fontId="17" fillId="0" borderId="6" xfId="2" quotePrefix="1" applyNumberFormat="1" applyFont="1" applyFill="1" applyBorder="1" applyAlignment="1" applyProtection="1">
      <alignment horizontal="center"/>
    </xf>
    <xf numFmtId="164" fontId="17" fillId="0" borderId="2" xfId="2" quotePrefix="1" applyNumberFormat="1" applyFont="1" applyFill="1" applyBorder="1" applyAlignment="1" applyProtection="1">
      <alignment horizontal="center"/>
    </xf>
    <xf numFmtId="164" fontId="1" fillId="0" borderId="6" xfId="2" applyNumberFormat="1" applyFont="1" applyFill="1" applyBorder="1" applyAlignment="1" applyProtection="1">
      <alignment vertical="top" wrapText="1"/>
    </xf>
    <xf numFmtId="164" fontId="1" fillId="0" borderId="2" xfId="2" applyNumberFormat="1" applyFont="1" applyFill="1" applyBorder="1" applyAlignment="1" applyProtection="1">
      <alignment vertical="top" wrapText="1"/>
    </xf>
    <xf numFmtId="164" fontId="2" fillId="0" borderId="12" xfId="2" applyNumberFormat="1" applyFont="1" applyFill="1" applyBorder="1" applyAlignment="1" applyProtection="1">
      <alignment horizontal="center" vertical="center"/>
    </xf>
    <xf numFmtId="164" fontId="2" fillId="0" borderId="10" xfId="2" applyNumberFormat="1" applyFont="1" applyFill="1" applyBorder="1" applyAlignment="1" applyProtection="1">
      <alignment horizontal="center" vertical="center"/>
    </xf>
    <xf numFmtId="165" fontId="2" fillId="0" borderId="12" xfId="1" applyFont="1" applyFill="1" applyBorder="1" applyAlignment="1" applyProtection="1">
      <alignment horizontal="center" vertical="center" wrapText="1"/>
    </xf>
    <xf numFmtId="165" fontId="2" fillId="0" borderId="10" xfId="1" applyFont="1" applyFill="1" applyBorder="1" applyAlignment="1" applyProtection="1">
      <alignment horizontal="center" vertical="center" wrapText="1"/>
    </xf>
    <xf numFmtId="164" fontId="5" fillId="0" borderId="0" xfId="2" applyNumberFormat="1" applyFont="1" applyFill="1" applyAlignment="1" applyProtection="1">
      <alignment horizontal="center" wrapText="1"/>
    </xf>
    <xf numFmtId="0" fontId="8" fillId="0" borderId="0" xfId="0" applyFont="1" applyFill="1" applyAlignment="1">
      <alignment horizontal="center" wrapText="1"/>
    </xf>
    <xf numFmtId="164" fontId="1" fillId="0" borderId="0" xfId="2" applyNumberFormat="1" applyFont="1" applyFill="1" applyAlignment="1" applyProtection="1">
      <alignment horizontal="left"/>
    </xf>
    <xf numFmtId="164" fontId="4" fillId="0" borderId="0" xfId="2" applyNumberFormat="1" applyFont="1" applyFill="1" applyAlignment="1" applyProtection="1">
      <alignment horizontal="left"/>
    </xf>
    <xf numFmtId="0" fontId="17" fillId="0" borderId="0" xfId="0" quotePrefix="1" applyFont="1" applyFill="1" applyAlignment="1">
      <alignment horizontal="center" vertical="center" wrapText="1"/>
    </xf>
    <xf numFmtId="0" fontId="17" fillId="0" borderId="0" xfId="0" applyFont="1" applyFill="1" applyAlignment="1">
      <alignment horizontal="center" vertical="center" wrapText="1"/>
    </xf>
    <xf numFmtId="165" fontId="2" fillId="0" borderId="4" xfId="1" applyFont="1" applyFill="1" applyBorder="1" applyAlignment="1" applyProtection="1">
      <alignment horizontal="center" vertical="center"/>
    </xf>
    <xf numFmtId="165" fontId="2" fillId="0" borderId="4" xfId="1" applyFont="1" applyFill="1" applyBorder="1" applyAlignment="1" applyProtection="1">
      <alignment horizontal="center" vertical="center" wrapText="1"/>
    </xf>
  </cellXfs>
  <cellStyles count="5">
    <cellStyle name="Millares" xfId="3" builtinId="3"/>
    <cellStyle name="Millares_forma e-7 atla - vta. bravo al 06-08-02" xfId="1"/>
    <cellStyle name="Normal" xfId="0" builtinId="0"/>
    <cellStyle name="Normal 2" xfId="4"/>
    <cellStyle name="Normal_forma e-7 atla - vta. bravo al 06-08-02"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28575</xdr:colOff>
      <xdr:row>128</xdr:row>
      <xdr:rowOff>95250</xdr:rowOff>
    </xdr:from>
    <xdr:to>
      <xdr:col>4</xdr:col>
      <xdr:colOff>4419600</xdr:colOff>
      <xdr:row>128</xdr:row>
      <xdr:rowOff>95250</xdr:rowOff>
    </xdr:to>
    <xdr:sp macro="" textlink="">
      <xdr:nvSpPr>
        <xdr:cNvPr id="2" name="Line 14"/>
        <xdr:cNvSpPr>
          <a:spLocks noChangeShapeType="1"/>
        </xdr:cNvSpPr>
      </xdr:nvSpPr>
      <xdr:spPr bwMode="auto">
        <a:xfrm>
          <a:off x="104775" y="999029625"/>
          <a:ext cx="5905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47624</xdr:colOff>
      <xdr:row>124</xdr:row>
      <xdr:rowOff>95249</xdr:rowOff>
    </xdr:from>
    <xdr:to>
      <xdr:col>4</xdr:col>
      <xdr:colOff>4410075</xdr:colOff>
      <xdr:row>124</xdr:row>
      <xdr:rowOff>95250</xdr:rowOff>
    </xdr:to>
    <xdr:sp macro="" textlink="">
      <xdr:nvSpPr>
        <xdr:cNvPr id="3" name="Line 18"/>
        <xdr:cNvSpPr>
          <a:spLocks noChangeShapeType="1"/>
        </xdr:cNvSpPr>
      </xdr:nvSpPr>
      <xdr:spPr bwMode="auto">
        <a:xfrm>
          <a:off x="123824" y="998381924"/>
          <a:ext cx="5886451" cy="1"/>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57150</xdr:colOff>
      <xdr:row>0</xdr:row>
      <xdr:rowOff>95250</xdr:rowOff>
    </xdr:from>
    <xdr:to>
      <xdr:col>3</xdr:col>
      <xdr:colOff>28575</xdr:colOff>
      <xdr:row>2</xdr:row>
      <xdr:rowOff>371475</xdr:rowOff>
    </xdr:to>
    <xdr:sp macro="" textlink="">
      <xdr:nvSpPr>
        <xdr:cNvPr id="4" name="AutoShape 4"/>
        <xdr:cNvSpPr>
          <a:spLocks noChangeArrowheads="1"/>
        </xdr:cNvSpPr>
      </xdr:nvSpPr>
      <xdr:spPr bwMode="auto">
        <a:xfrm>
          <a:off x="133350" y="95250"/>
          <a:ext cx="1276350" cy="714375"/>
        </a:xfrm>
        <a:prstGeom prst="bevel">
          <a:avLst>
            <a:gd name="adj" fmla="val 12500"/>
          </a:avLst>
        </a:prstGeom>
        <a:solidFill>
          <a:srgbClr val="FFFFFF"/>
        </a:solidFill>
        <a:ln w="9525">
          <a:solidFill>
            <a:srgbClr val="000000"/>
          </a:solidFill>
          <a:miter lim="800000"/>
          <a:headEnd/>
          <a:tailEnd/>
        </a:ln>
      </xdr:spPr>
      <xdr:txBody>
        <a:bodyPr vertOverflow="clip" wrap="square" lIns="91440" tIns="45720" rIns="91440" bIns="45720" anchor="t" upright="1"/>
        <a:lstStyle/>
        <a:p>
          <a:pPr algn="ctr" rtl="0">
            <a:defRPr sz="1000"/>
          </a:pPr>
          <a:r>
            <a:rPr lang="es-MX" sz="900" b="0" i="1" u="none" strike="noStrike" baseline="0">
              <a:solidFill>
                <a:srgbClr val="000000"/>
              </a:solidFill>
              <a:latin typeface="Calibri"/>
            </a:rPr>
            <a:t>PAPEL MEMBRETADO DEL LICITANTE</a:t>
          </a:r>
        </a:p>
        <a:p>
          <a:pPr algn="l" rtl="0">
            <a:defRPr sz="1000"/>
          </a:pPr>
          <a:endParaRPr lang="es-MX" sz="900" b="0" i="1" u="none" strike="noStrike" baseline="0">
            <a:solidFill>
              <a:srgbClr val="000000"/>
            </a:solidFill>
            <a:latin typeface="Calibri"/>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Copia%20de%20Presupuestp%20por%20tramo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amo 4"/>
      <sheetName val="Tramo 3"/>
      <sheetName val="Tramo 2"/>
      <sheetName val="Tramo 1"/>
      <sheetName val="Otros"/>
      <sheetName val="Talleres"/>
    </sheetNames>
    <sheetDataSet>
      <sheetData sheetId="0">
        <row r="7">
          <cell r="B7" t="str">
            <v>Suministro y colocación de Aparato de Via Tg. 0.11 en doble diagonal, compatible con Riel 115 AREMA y especificaciones, para entrevía de 3.92 m. con las siguientes características: En  tangente, ángulo de desviación nulo en la entrada de las agujas, radio 190 mts tangente 0,11, carril 115 RE, inclinado 1:20, carril en grado de alta resistencia al desgaste, Agujas en perfil bajo asimétrico 54E1Al según norma europea EN 13674-2. Calidad de las agujas R350HT, resistente al desgaste. fijación elástica interior de las contragujas tipo IBAV. Rodillos tipo PIROLL en los cojinetes del cambio para evitar el engrase. corazón mono bloque de acero al manganeso según norma EN 15689, con antenas soldadas en carril 115RE. Corazón endurecido por explosión según norma europea EN 15689. Fijación VOSSLOH SKL12 a lo largo de todo el desvío. Dos juntas aislantes encoladas en taller con 4 taladros en la vía desviada contracarriles UIC33 (33Cl) sobre elevados 20 mm en la zona de corazones según norma europea EN 13674-3. Calidad R260. Placas de asiento estándar y cojinetes elaborados en fundición esferoidal calidad en GJS-400-18 Alternativamente, las placas de asiento estándar podrán estar elaboradas en acero laminado de calidad S275JR.  Cerrojo encapsulado SPHEROLOCK NG de bajo mantenimiento. Radio 190 Mts. tangente 0.11.  Incluye: Materiales, Mano de Obra, Equipo, Herramientas, Maniobras y demás cargos necesarios para la correcta ejecución del concepto. (P.U.O.T)</v>
          </cell>
        </row>
      </sheetData>
      <sheetData sheetId="1">
        <row r="8">
          <cell r="B8" t="str">
            <v>Perforación para pilas coladas en sitio, de diámetro de 150 cm. ejecutada con equipo de roto-percusión y con camisa de acero recuperable, en tratamientos especiales, el precio unitario incluye: maquinaria, equipo, herramienta y mano de obra para la  perforación puestos en el sitio de su utilización, la camisa de acero con las características indicadas en el proyecto, trazo y nivelación las veces necesarias, así como   los tiempos en activo, en espera y muertos para dar cumplimiento al proceso  constructivo y a las condiciones de uso de vía pública; reposición del equipo roto percusor caso de rupturas o fallas, traslados y almacenajes en el sitio de su utilización, combustibles y lubricantes,  el equipo y la mano de obra en apoyo a las maniobras de la perforación, el retiro del material producto de la perforación al banco de tiro en un radio no mayor de 20 km, y todo lo necesario para su correcta ejecución por unidad de obra terminada.</v>
          </cell>
        </row>
      </sheetData>
      <sheetData sheetId="2">
        <row r="8">
          <cell r="B8" t="str">
            <v>Excavación y operación con escudo simple de presión de tierras (EPB) medido en banco, incluye: Suministro, ensamble, puesta en marcha del escudo y maniobras necesarias para el inicio de excavación; Para todos los traslados de los componentes de la maquina tuneleadora, deberá de considerar los tiempos muertos y en espera para dar cumplimiento a las condiciones de usos de vía pública; el trámite y pago de todos los permisos necesarios para los traslados de los componentes de la maquina tuneleadora; la implementación del área de recepción del material excavado en el exterior; Las líneas de suministro y comunicación al túnel (aire, agua, energía eléctrica, materiales diversos); la fabricación, el transporte, el almacenaje en el pozo de ataque, los suministros necesarios puestos en el lugar de su utilización; Almacén de anillos de dovelas en el tren de colocación de la tuneleadora; la colocación de dovelas incluyendo sus tornillos de unión; Acometida de energía eléctrica; Subestación eléctrica; oficinas de campo; Anillos de ataque; Estructura de reacción (marco) con los movimientos y traslados necesarios en cada una de las estaciones o donde se requiera, con recuperación a favor del contratista; El desmontaje y extracción de la máquina tuneleadora;  sistema de inyección de mezcla o mortero;  los combustibles, lubricantes, los pagos del suministro de energía eléctrica; los equipos herramientas y mano de obra necesarios para su funcionamiento; los tiempos en activo y en espera; los tiempos requeridos para su mantenimiento, preventivo y correctivo; el tren de trabajo necesario para las maniobras de excavación y colocación de dovelas; Debe preverse la inyección de espumas y/o resinas en el frente durante la excavación (espumas antiabrasivas, resinas expansivas...). los productos adicionados en la cámara de excavación y en el frente para conseguir que el escombro en la cámara de presión tenga un reparto homogéneo de presiones, trabajabilidad e impermeabilidad deben ser ensayados y  presentados previamente por el Contratista y para aprobación por el Director de Obra, los tiempos empleados para la colocación de dovelas; el porcentaje de abundamiento considerado; el mantenimiento necesario y requerido de equipo excavador (mantenimiento preventivo y correctivo) de la rueda de corte y todos los sistemas que componen la tuneladora, en los puntos previstos por el proyecto o con la periodicidad propuesta por el contratista y autorizada por la Dirección del Proyecto; incluye la obligación del contratista de llevar un registro detallado y preciso de todas las operaciones relacionadas con la ejecución del túnel. La Dirección de Obra tendrá acceso en tiempo real a los parámetros de operación de la tuneladora, mediante acceso on line y todo lo necesario para su correcta ejecución por unidad de obra terminada.</v>
          </cell>
          <cell r="C8" t="str">
            <v>m3</v>
          </cell>
          <cell r="D8">
            <v>597836.80000000005</v>
          </cell>
        </row>
        <row r="9">
          <cell r="B9" t="str">
            <v>Extracción del material producto de excavación de túnel medido en banco del frente de excavación hasta el lugar de acarreo en superficie, el cual puede ser mediante bandas transportadoras o el que proponga el contratista, el precio unitario incluye: la estructura a base de rieles sobre durmientes para la colocación de vagones para la extracción de material; el porcentaje de abundamiento considerado; los equipos, herramienta y mano de obra para su transporte en el interior del túnel y hasta el lugar planeado por el contratista para la recepción en superficie del material excavado; incluyendo todos los aditamentos para sus acarreos verticales y horizontales necesarios, con su mano de obra correspondiente; los tiempos en activo, en espera y muertos para dar cumplimiento al proceso constructivo y  las condiciones de uso de vía pública;   y todo lo necesario para su correcta ejecución por unidad de obra terminada</v>
          </cell>
          <cell r="C9" t="str">
            <v>m3</v>
          </cell>
          <cell r="D9">
            <v>597836.80000000005</v>
          </cell>
        </row>
        <row r="10">
          <cell r="B10" t="str">
            <v>Carga, Acarreo y descarga de material producto de excavación de túnel el precio unitario incluye: la carga, acarreo (al banco de tiro autorizado) y descarga del material excavado medido en banco; los equipos, herramientas y mano de obra para su carga, acarreo y descarga en el banco de tiro autorizado; el porcentaje de abundamiento considerado; las maniobras necesarias por para su traslado; los tiempos en activo, en espera y muertos para dar cumplimiento al proceso constructivo y  las condiciones de uso de vía pública; y todo lo necesario para su correcta ejecución por unidad de obra terminada</v>
          </cell>
          <cell r="C10" t="str">
            <v>m3/km</v>
          </cell>
          <cell r="D10">
            <v>5978368</v>
          </cell>
        </row>
        <row r="11">
          <cell r="B11" t="str">
            <v xml:space="preserve">TOTAL Perforacion </v>
          </cell>
        </row>
        <row r="12">
          <cell r="B12" t="str">
            <v>Dovelas</v>
          </cell>
        </row>
        <row r="13">
          <cell r="B13" t="str">
            <v>Construcción y almacenaje de Dovela A1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3" t="str">
            <v>PZA</v>
          </cell>
          <cell r="D13">
            <v>6128</v>
          </cell>
        </row>
        <row r="14">
          <cell r="B14" t="str">
            <v>Transporte  de Dovela A1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14" t="str">
            <v>PZA</v>
          </cell>
          <cell r="D14">
            <v>6128</v>
          </cell>
        </row>
        <row r="15">
          <cell r="B15" t="str">
            <v>Construcción y almacenaje de Dovela  A2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5" t="str">
            <v>PZA</v>
          </cell>
          <cell r="D15">
            <v>6128</v>
          </cell>
        </row>
        <row r="16">
          <cell r="B16" t="str">
            <v>Transporte  de Dovela  A2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16" t="str">
            <v>PZA</v>
          </cell>
          <cell r="D16">
            <v>6128</v>
          </cell>
        </row>
        <row r="17">
          <cell r="B17" t="str">
            <v>Construcción y almacenaje de Dovela A3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7" t="str">
            <v>PZA</v>
          </cell>
          <cell r="D17">
            <v>6128</v>
          </cell>
        </row>
        <row r="18">
          <cell r="B18" t="str">
            <v>Transporte de Dovela A3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18" t="str">
            <v>PZA</v>
          </cell>
          <cell r="D18">
            <v>6128</v>
          </cell>
        </row>
        <row r="19">
          <cell r="B19" t="str">
            <v>Construcción y almacenaje de Dovela A4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19" t="str">
            <v>PZA</v>
          </cell>
          <cell r="D19">
            <v>6128</v>
          </cell>
        </row>
        <row r="20">
          <cell r="B20" t="str">
            <v>Transporte de Dovela A4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20" t="str">
            <v>PZA</v>
          </cell>
          <cell r="D20">
            <v>6128</v>
          </cell>
        </row>
        <row r="21">
          <cell r="B21" t="str">
            <v>Construcción y almacenaje de Dovela B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1" t="str">
            <v>PZA</v>
          </cell>
          <cell r="D21">
            <v>6128</v>
          </cell>
        </row>
        <row r="22">
          <cell r="B22" t="str">
            <v>Transporte  de Dovela B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22" t="str">
            <v>PZA</v>
          </cell>
          <cell r="D22">
            <v>6128</v>
          </cell>
        </row>
        <row r="23">
          <cell r="B23" t="str">
            <v>Construcción y almacenaje de Dovela C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3" t="str">
            <v>PZA</v>
          </cell>
          <cell r="D23">
            <v>6128</v>
          </cell>
        </row>
        <row r="24">
          <cell r="B24" t="str">
            <v>Transporte  de Dovela C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24" t="str">
            <v>PZA</v>
          </cell>
          <cell r="D24">
            <v>6128</v>
          </cell>
        </row>
        <row r="25">
          <cell r="B25" t="str">
            <v>Construcción y almacenaje de Dovela K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5" t="str">
            <v>PZA</v>
          </cell>
          <cell r="D25">
            <v>6128</v>
          </cell>
        </row>
        <row r="26">
          <cell r="B26" t="str">
            <v>Transporte de Dovela K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26" t="str">
            <v>PZA</v>
          </cell>
          <cell r="D26">
            <v>6128</v>
          </cell>
        </row>
        <row r="27">
          <cell r="B27" t="str">
            <v>"Suministro, elaboración y colocación de mezcla de inyección en el espacio entre anillos y terreno natural (trasdós del revestimiento de dovelas), con las siguientes características: Las resistencias mínimas del mortero  medidas en cubos de 100 mm, son: a 1 día 1.5 N/mm2  y a 28 días 7.5 N/mm2, El mortero podrá constituirse con los materiales siguientes, o bien con la fórmula indicada en los planos o aprobada por el Director Facultativo o la persona designada por él:
·         Cemento : 80 a 100 Kg/m3
·         Cenizas (pfa): 250 Kg/m3
·         Arena : 1,500 a 1,480 Kg/m3
·         Aditivos:  8 a 14 l/m3
·         % Agua de amasado : 17 %
El precio unitario incluye: los materiales puestos en el sitio de su utilización; la maquinaria, herramienta, equipo y mano de obra necesarios para su fabricación; los depósitos para su fabricación y almacenaje; las líneas de conducción del lugar de su fabricación hasta el  frente de su utilización,  y todo lo necesario para su correcta ejecución por unidad de obra terminada"""</v>
          </cell>
          <cell r="C27" t="str">
            <v>m3</v>
          </cell>
          <cell r="D27">
            <v>38768</v>
          </cell>
        </row>
        <row r="28">
          <cell r="B28" t="str">
            <v>Construcción y almacenaje de Dovela tipo BASE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28" t="str">
            <v>PZA</v>
          </cell>
          <cell r="D28">
            <v>6128</v>
          </cell>
        </row>
        <row r="29">
          <cell r="B29" t="str">
            <v>Transporte  de Dovela tipo BASE,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ell>
          <cell r="C29" t="str">
            <v>PZA</v>
          </cell>
          <cell r="D29">
            <v>6128</v>
          </cell>
        </row>
        <row r="30">
          <cell r="B30" t="str">
            <v>TOTAL Dovelas</v>
          </cell>
        </row>
        <row r="31">
          <cell r="B31" t="str">
            <v>Instrumentación</v>
          </cell>
        </row>
        <row r="32">
          <cell r="B32" t="str">
            <v>Brigada topográfica para la instalación y control de medidas de convergencia en túnel. El precio unitario incluye: los equipos y mano de obra necesarios para las mediciones, las dianas reflectantes, la mano de obra para su instalación y control con la frecuencia de mediciones indicadas en el proyecto para la generación de un reporte semanal (2 lecturas por semana hasta la estabilización en las tres secciones más próximas al frente; 1 lectura cada 15 días tras estabilización hasta el final de la obra del túnel), la generación de un reporte semanal, la redacción de reportes en caso de incidencias, la generación de un reporte a la finalización de los trabajos de auscultación,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v>
          </cell>
          <cell r="C32" t="str">
            <v>jor</v>
          </cell>
          <cell r="D32">
            <v>620</v>
          </cell>
        </row>
        <row r="33">
          <cell r="B33" t="str">
            <v>Suministro, instalación y control de Instrumentación en túnel a base de células de presión total  de cuerda vibrante para medida y control de las presiones totales radiales sobre las dovelas., Eestos instrumentos se instalarán en el trasdós de las dovelas (instalados de fábrica) y en contacto con el terreno;  para verificar durante el desarrollo de los trabajos el comportamiento de la estructura durante y posterior a la construcción del tren ligero., Eel precio unitario incluye: los equipos y mano de obra necesarios para las mediciones, las células de presión total, la mano de obra para su instalación y control con la frecuencia de mediciones indicadas en el proyecto (control con la siguiente periodicidad: 1 lectura semanal hasta la estabilización. Las lecturas que deberán realizarse lo más cerca posible del frente de avance y nunca lejos del final del back-up, ; 1 lectura mensual tras estabilización hasta el final de la obra del túnel); la generación de un reporte semanal, la redacción de reportes en caso de incidencias, la generación de un reporte a la finalización de los trabajos de auscultaciónpara la generación de un reporte semanal, los materiales y mano de obra para la instalación; la interpretación de resultados por personal especializado, el control,el registro y almacenamiento de datos , la generación de reportes en tamaño carta y reportes en presentación como mínimo en tamaño 90x120 cm. en forma semanal,  y todo lo necesario para su correcta ejecución por unidad de obra terminada.</v>
          </cell>
          <cell r="C33" t="str">
            <v>PZA</v>
          </cell>
          <cell r="D33">
            <v>1092</v>
          </cell>
        </row>
        <row r="34">
          <cell r="B34" t="str">
            <v>Suministro, instalación y control de Instrumentación en túnel a base de Instrumentación en túnel a base de extensómetros de cuerda vibrante. Se colocarán en la armadura longitudinal para medida de tensiones inducidas por el empuje de terreno y agua sobre las dovelas, para verificar durante el desarrollo de los trabajos el comportamiento de la estructura durante y posterior a la construcción del tren ligero. Se instalarán en la fase de fabricación de las dovelas incluidos en el interior de cada dovela por parejas, salvo en la de cierre, y colocados durante la fase de fabricación de las mismas. Se colocarán en la armadura longitudinal para medida de tensiones inducidas por el empuje de terreno y agua sobre las dovelas; para verificar durante el desarrollo de los trabajos el comportamiento de la estructura durante y posterior a la construcción del tren ligero, eEl precio unitario incluye: los equipos y mano de obra necesarios para las mediciones, los extensómetros de cuerda vibrante, la mano de obra para su instalación y control con la frecuencia de mediciones indicadas en el proyecto (1 lectura semanal hasta la estabilización que deberá realizarse lo más cerca posible del frente de avance y nunca lejos del final del back-up; 1 lectura mensual tras estabilización hasta el final de la obra del túnel)los equipos, mano de obra para su instalación y control con la siguiente periodicidad: 1 lectura semanal hasta la estabilización. Las lecturas deberán realizarse lo más cerca posible del frente de avance y nunca lejos del final del back-up, 1 lectura mensual tras estabilización hasta el final de la obra del túnel,; para la generación de un reporte semanal, la redacción de reportes en caso de incidencias, la generación de un reporte a la finalización de los trabajos de auscultaciónlos materiales y mano de obra para la instalación;,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v>
          </cell>
          <cell r="C34" t="str">
            <v>PZA</v>
          </cell>
          <cell r="D34">
            <v>2184</v>
          </cell>
        </row>
        <row r="35">
          <cell r="B35" t="str">
            <v>Brigada topográfica para la instalación y control de Instrumentación de superficie de túnel a base de hitos de nivelación para control de asentamientos previo, durante y posterior a la construcción del tren ligero:. Se instalará un hitoUno en el eje y otros dos tres a cada lado del eje a una distancia de 0.75ø , 2ø, y 4ø del eje, siendo ø el diámetro del túnel. Esta distribución de los hitos trata de cubrir la cubeta de asientos estimada. El hito situado a distancia 4ø del eje sólo se instalará si la mayor parte del túnel se excava en suelo o roca blanda. , en avenidas para verificar durante el desarrollo de los trabajos los posibles asentamientos previo durante y posterior a la construcción del tren ligero, eEl precio unitario incluye los equipos y mano de obra necesarios para las mediciones, los hitos de nivelación, la mano de obra para su instalación y control con la frecuencia de mediciones indicadas en el proyecto: los equipos, mano de obra para su control con la siguiente frecuencia: ( uUna lectura inicial antes de empezar las obras; uUna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v>
          </cell>
          <cell r="C35" t="str">
            <v>jor</v>
          </cell>
          <cell r="D35">
            <v>365</v>
          </cell>
        </row>
        <row r="36">
          <cell r="B36" t="str">
            <v>Brigada topográfica para la instalación y control de Instrumentación de superficie de túnel a base de Regletas sobre edificios para control de movimientos, al menos dos en cada fachada principal, en avenidas para verificar durante el desarrollo de los trabajos los posibles asentamientos previo durante y posterior a la construcción del tren ligero. , eEl precio unitario incluye: los equipos y mano de obra necesarios para las mediciones, las regletas, la mano de obra para su instalación y control con la frecuencia de mediciones indicadas en el proyecto (los equipos, mano de obra para su control con la siguiente frecuencia: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v>
          </cell>
          <cell r="C36" t="str">
            <v>jor</v>
          </cell>
          <cell r="D36">
            <v>365</v>
          </cell>
        </row>
        <row r="37">
          <cell r="B37" t="str">
            <v>Brigada topográfica para la instalación y control de Instrumentación de superficie de túnel a base de 3 extensómetros de (1) varillas para control de los movimientos verticales en profundidad. Se colocarán en la vertical del túnel a profundidades de C-1.5 m; 2/3(C-1.5) y 1/3(C-1.5), siendo C la profundidad a la que se encuentra la clave del túnel. Cada varilla se instalará en su propio barreno en el terreno, no pudiendo instalarse las tres varillas en el mismo barreno., en avenidas para verificar durante el desarrollo de los trabajos los posibles asentamientos previo durante y posterior a la construcción del tren ligero, eEl precio unitario incluye: los equipos y mano de obra necesarios para las mediciones, los extensómetros de varillas, la mano de obra para su instalación los equipos, mano de obra para suy control con la frecuencia de mediciones indicadas en el proyectocon la siguiente frecuencia: (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además de las mediciones indicadas hay que hacer mediciones adicionales a 1 diámetro del frente, al paso de la rueda de corte y detrás de la dovela inyectada). la generación de un reporte semanal, la redacción de reportes en caso de incidencias, la generación de un reporte a la finalización de los trabajos de auscultaciónPara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v>
          </cell>
          <cell r="C37" t="str">
            <v>jor</v>
          </cell>
          <cell r="D37">
            <v>365</v>
          </cell>
        </row>
        <row r="38">
          <cell r="B38" t="str">
            <v>Impermeabilización y drenaje</v>
          </cell>
          <cell r="C38" t="str">
            <v>PZA</v>
          </cell>
          <cell r="D38">
            <v>1</v>
          </cell>
        </row>
        <row r="39">
          <cell r="B39" t="str">
            <v>Tratamientos especiales</v>
          </cell>
          <cell r="C39" t="str">
            <v>PZA</v>
          </cell>
          <cell r="D39">
            <v>1</v>
          </cell>
        </row>
        <row r="40">
          <cell r="B40" t="str">
            <v>TOTAL Instrumentación</v>
          </cell>
        </row>
        <row r="41">
          <cell r="B41" t="str">
            <v>Salidas de emergencia y galerías</v>
          </cell>
        </row>
        <row r="42">
          <cell r="B42" t="str">
            <v>Suministro, habilitado, fabricación y colocación de estructura temporal para apertura de hueco entre túnel y galería,  formada por perfiles estructurales y placas de acero  A 709M Grado 345W y límite elástico 345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v>
          </cell>
          <cell r="C42" t="str">
            <v>kg</v>
          </cell>
          <cell r="D42">
            <v>143460</v>
          </cell>
        </row>
        <row r="43">
          <cell r="B43" t="str">
            <v>Construcción de dren desde el interior del túnel para drenar agua previo a la excavación de galería, a base de tubo de Cloruro de polivino PVC de diámetro de tres pulgadas ranurado y envuelto en geotextil, colocado con una pendiente de 5 grados con la  ubicación indicada en proyecto. El precio unitario incluye: el suministro de los materiales puestos en el sitio de su colocación, la maquinaria, equipo, herramienta y mano de obra necesarios para la ejecución de los trabajos, mermas y desperdicios y todo lo necesario para su correcta ejecución por unidad de obra terminada.</v>
          </cell>
          <cell r="C43" t="str">
            <v>m</v>
          </cell>
          <cell r="D43">
            <v>800</v>
          </cell>
        </row>
        <row r="44">
          <cell r="B44" t="str">
            <v>Suministro, perforación y construcción de micropilote en galerías de 15 cm de diámetro de perforación y tubería de acero ASTM 500 grado C y fy de 345MPa, de diámetro de 114.3 mm y espesor de 10 mm. El precio unitario incluye: la maquinaria herramienta, equipo y mano de obra para realizar la perforación, los materiales puestos en el sitio de su colocación; mermas y desperdicios; los dispositivos necesarios para su colocación, las pruebas de calidad necesarias;  los tiempos en activo, en espera y muertos para dar cumplimiento al proceso constructivo; el retiro del material  no utilizable de este concepto y el producto de la perforación  al banco de tiro en un radio no mayor de 20 km; todo lo necesario para su correcta ejecución por unidad de obra terminada.</v>
          </cell>
          <cell r="C44" t="str">
            <v>m</v>
          </cell>
          <cell r="D44">
            <v>2396.5</v>
          </cell>
        </row>
        <row r="45">
          <cell r="B45" t="str">
            <v>Excavación en suelos en tuneleo por etapas de acuerdo al procedimiento constructivo, por medios mecánicos, medido en banco según líneas de proyecto, de galerías. El precio unitario incluye: trazo y nivelación las veces necesarias, la maquinaria, equipo, herramienta y mano de obra para la excavación, puestos en el sitio de su utilización; la excavación manual en los últimos 15 cm del nivel máximo de excavación;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v>
          </cell>
          <cell r="C45" t="str">
            <v>m3</v>
          </cell>
          <cell r="D45">
            <v>3386.6</v>
          </cell>
        </row>
        <row r="46">
          <cell r="B46" t="str">
            <v>Excavación en roca en tuneleo por etapas de acuerdo al procedimiento constructivo por medios mecánicos y/o explosivos, medido en banco según líneas de proyecto, de galerías. El precio unitario incluye: trazo y nivelación las veces necesarias, la maquinaria, equipo, herramienta y mano de obra para la excavación, puestos en el sitio de su utilización; la excavación manual en los últimos 15 cm del nivel máximo de excavación; así como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v>
          </cell>
          <cell r="C46" t="str">
            <v>m3</v>
          </cell>
          <cell r="D46">
            <v>2453.4</v>
          </cell>
        </row>
        <row r="47">
          <cell r="B47" t="str">
            <v>Suministro habilitado y colocación de lámina de cloruro de polivino PVC de 1.5 mm de espesor en Galerías. El precio unitario incluye: el suministro de los materiales puestos en el sitio de su colocación; la maquinaria, equipo, herramienta y mano de obra necesarios para la ejecución de los trabajos; mermas y desperdicios; sus cortes; traslapes de unión; parches termosoldados; sellos en uniones; los elementos necesarios para su fijación y todo lo necesario para su correcta ejecución por unidad de obra terminada.</v>
          </cell>
          <cell r="C47" t="str">
            <v>m2</v>
          </cell>
          <cell r="D47">
            <v>8626</v>
          </cell>
        </row>
        <row r="48">
          <cell r="B48" t="str">
            <v>Suministro habilitado y colocación de lámina de geotextil poroso y permeable con gramaje mínimo de 500 g/m² en Galerías. El precio unitario incluye: el suministro de los materiales puestos en el sitio de su colocación; la maquinaria, equipo, herramienta y mano de obra necesarios para la ejecución de los trabajos; mermas y desperdicios; sus cortes; traslapes de unión; sellos en uniones; los elementos necesarios para su fijación y todo lo necesario para su correcta ejecución por unidad de obra terminada.</v>
          </cell>
          <cell r="C48" t="str">
            <v>m2</v>
          </cell>
          <cell r="D48">
            <v>8626</v>
          </cell>
        </row>
        <row r="49">
          <cell r="B49" t="str">
            <v>Suministro, fabricación y colocación de concreto lanzado C30/37  fck de 300 kg/cm2  con fibras de acero en proporción de 30 kg/m3 (siempre y cuando se compruebe que la energía absorbida en el ensayo sobre placa sea superior a 500 julios), las fibras tendrán una relación longitud/diámetro siempre mayor a 45, en sostenimiento de galerías. El precio unitario incluye: los materiales puestos en el sitio de su colocación; la maquinaria, equipo, herramienta y mano de obra para su aplicación y colocación; las mermas y desperdicios; el desperdicio por rebote; los tiempos en activo, en espera y muertos para dar cumplimiento al proceso constructivo y  las condiciones de uso de vía pública;  todo lo necesario para su correcta ejecución por unidad de obra terminada.</v>
          </cell>
          <cell r="C49" t="str">
            <v>m3</v>
          </cell>
          <cell r="D49">
            <v>863.09</v>
          </cell>
        </row>
        <row r="50">
          <cell r="B50" t="str">
            <v>Suministro y colocación de cercha reticular tipo TE-50 con H de 102 mm y B de 100 mm fabricado con acero fy de 480 MPa ahogada en concreto lanzado de galerías. El precio unitario incluye: los materiales puestos en el sitio de su colocación, la maquinaria, equipo, herramienta y mano de obra necesaria para su colocación, los elementos necesarios para su fijación en el lugar que indique el proyecto; las mermas y desperdicios; los tiempos en activo, en espera y muertos para dar cumplimiento al proceso constructivo y  las condiciones de uso de vía pública;  todo lo necesario para su correcta ejecución por unidad de obra terminada.</v>
          </cell>
          <cell r="C50" t="str">
            <v>m</v>
          </cell>
          <cell r="D50">
            <v>2130.8000000000002</v>
          </cell>
        </row>
        <row r="51">
          <cell r="B51" t="str">
            <v>Suministro, habilitado y colocación de anclaje en zona de galerías a base de varilla de acero del número 8 (“bulón”) A706 grado 60 fy de 420 MPa, la extremidad de la varilla se cortará a bisel y su cabeza estará roscada en un mínimo de 15 cm de longitud. El precio unitario incluye: los materiales puestos en el sitio de su utilización; la maquinaria, equipo, herramienta y mano de obra necesarios para la realización de los trabajos; la resina con las características siguientes: adquirirá su resistencia después de treinta (30) minutos como máximo desde su puesta en obra. El endurecimiento inicial de la resina se conseguirá en 15 minutos de la puesta en obra y su resistencia será suficiente para permitir el desenroscamiento de los adaptadores de la cabeza de bulones; el equipo de perforación deberá permitir la fácil ejecución de las perforaciones en cualquier posición y ángulo de ataque; mermas y desperdicios; los tiempos en activo, en espera y muertos para dar cumplimiento al proceso constructivo y  las condiciones de uso de vía pública; todo lo necesario para su correcta ejecución por unidad de obra terminada.</v>
          </cell>
          <cell r="C51" t="str">
            <v>m</v>
          </cell>
          <cell r="D51">
            <v>1717.5</v>
          </cell>
        </row>
        <row r="52">
          <cell r="B52" t="str">
            <v>Suministro, habilitado, armado y colocación de acero de refuerzo corrugado, ASTM A-706 grado 60 fy de 4200 kg/cm2 en revestimiento de galerías,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v>
          </cell>
          <cell r="C52" t="str">
            <v>kg</v>
          </cell>
          <cell r="D52">
            <v>236790</v>
          </cell>
        </row>
        <row r="53">
          <cell r="B53" t="str">
            <v>Suministro, fabricación y colocación de concreto  en revestimiento de galerías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tubo de PVC de 4 cm de diámetro de longitud igual al espesor del revestimiento;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v>
          </cell>
          <cell r="C53" t="str">
            <v>m3</v>
          </cell>
          <cell r="D53">
            <v>1578.6</v>
          </cell>
        </row>
        <row r="54">
          <cell r="B54" t="str">
            <v>Suministro, habilitado, ensamble y colocación de cimbra en revestimiento de galería,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v>
          </cell>
          <cell r="C54" t="str">
            <v>m2</v>
          </cell>
          <cell r="D54">
            <v>3163.9</v>
          </cell>
        </row>
        <row r="55">
          <cell r="B55" t="str">
            <v>Suministro y colocación del sistema de anclaje a base de varilla del número 6 de acero de refuerzo corrugado, ASTM A-706 grado 60 fy=4200 kg/cm2 en unión de revestimiento de galería con dovela de túnel y con trabe de hormigón armado en pozo de salida de emergencia, con una longitud total de 100 cm y anclaje de 30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entiende por similar equivalente aquellos materiales que cumplen como mínimo con las mismas especificaciones técnicas de calidad, duración y garantía.</v>
          </cell>
          <cell r="C55" t="str">
            <v>PZA</v>
          </cell>
          <cell r="D55">
            <v>1008</v>
          </cell>
        </row>
        <row r="56">
          <cell r="B56" t="str">
            <v>Suministro, habilitado, fabricación y colocación de marco metálico para apertura de hueco entre túnel y galería,  formado por perfiles estructurales y placas de acero  A 500 Grado B y límite elástico 290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v>
          </cell>
          <cell r="C56" t="str">
            <v>kg</v>
          </cell>
          <cell r="D56">
            <v>58490.5</v>
          </cell>
        </row>
        <row r="57">
          <cell r="B57" t="str">
            <v>Demolición por medios mecánicos de elementos de concreto armado previamente construidos, para descubrir acero en unión con galería. El precio unitario incluye: trazo y nivelación las veces necesarias; la maquinaria, equipo, herramienta y mano de obra para la demolición, puestos en el sitio de su utilización; los tiempos en activo, en espera y muertos para dar cumplimiento al proceso constructivo y las condiciones de uso de vía pública; reposición del equipo en caso de fallas, traslados y almacenajes en el sitio de su utilización; los movimientos verticales y horizontales requeridos; los andamios y plataformas necesarios para la realización del trabajo; combustibles y lubricantes, el equipo y la mano de obra en apoyo a las maniobras de la demolición, el retiro del material producto de la demolición al banco de tiro en un radio no mayor de 20 km; todo lo necesario para su correcta ejecución por unidad de obra terminada.</v>
          </cell>
          <cell r="C57" t="str">
            <v>m3</v>
          </cell>
          <cell r="D57">
            <v>284.8</v>
          </cell>
        </row>
        <row r="58">
          <cell r="B58" t="str">
            <v>Suministro y aplicación de inyecciones de mortero para el llenado de las cavidades que hubieran quedado entre el arco de hormigón de revestimiento y la superficie exterior (sostenimiento). La lechada tendrá una relación 1:1.5 (agua-cemento) en peso. En el caso de que la admisión resulte tan fácil que la lechada no tome presión durante la inyección, la Dirección de Obra podrá ordenar la adición de arena o el espesamiento de la lechada. En cualquier caso, no se inyectarán más de quinientos kilogramos (500 kg) de cemento por perforación, salvo autorización expresa de la Dirección de Obra. El cemento cumplirá las condiciones generales requeridas para los que vayan a emplearse en la fabricación de hormigones con resistencia igual a f´c =400 Kg/cm2. El precio unitario incluye: los materiales puestos en el sitio de su utilización, la maquinaria, herramienta, equipo y mano de obra para la ejecución del concepto;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v>
          </cell>
          <cell r="C58" t="str">
            <v>m3</v>
          </cell>
          <cell r="D58">
            <v>36</v>
          </cell>
        </row>
        <row r="59">
          <cell r="B59" t="str">
            <v>Suministro, instalación y control de Instrumentación en galería a base de células de presión total  de cuerda vibrante para medida y control de las presiones totales radiales colocada entre el sostenimiento y el revestimiento de galería, para verificar el comportamiento de la estructura durante y posterior a su construcción. El precio unitario incluye: los equipos, mano de obra para su instalación y control con mediciones diarias; la generación de un reporte semanal, la redacción de un reporte en caso de incidencias, los materiales y mano de obra para la instalación; la interpretación de resultados por personal especializado, el control, registro y almacenamiento de datos ; todo lo necesario para su correcta ejecución por unidad de obra terminada.</v>
          </cell>
          <cell r="C59" t="str">
            <v>PZA</v>
          </cell>
          <cell r="D59">
            <v>108</v>
          </cell>
        </row>
        <row r="60">
          <cell r="B60" t="str">
            <v>Suministro, instalación y control de Instrumentación en galería y marco metálico, base de extensómetros de cuerda vibrante colocados en el interior del revestimiento de galería, colocados  por parejas, Se colocarán en la armadura longitudinal para medida de tensiones inducidas por el empuje de terreno y agua sobre el revestimiento; para verificar el comportamiento de la estructura durante y posterior a su construcción. El precio unitario incluye: los equipos, mano de obra para su instalación y control con lecturas diarias; la generación de un reporte semanal, la redacción de un reporte en caso de incidencias,, los materiales y mano de obra para la instalación; la interpretación de resultados por personal especializado, el control, registro y almacenamiento de datos; todo lo necesario para su correcta ejecución por unidad de obra terminada.</v>
          </cell>
          <cell r="C60" t="str">
            <v>PZA</v>
          </cell>
          <cell r="D60">
            <v>1188</v>
          </cell>
        </row>
        <row r="61">
          <cell r="B61" t="str">
            <v>Brigada topográfica para la instalación y control de medidas de convergencia en galería. El precio unitario incluye: los equipos necesarios para las mediciones, la diana reflectante,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v>
          </cell>
          <cell r="C61" t="str">
            <v>jor</v>
          </cell>
          <cell r="D61">
            <v>180</v>
          </cell>
        </row>
        <row r="62">
          <cell r="B62" t="str">
            <v>Brigada topográfica para la instalación y control de los desplazamientos en cada estructura de refuerzo .El precio unitario incluye: los equipos necesarios para las mediciones, los miniprismas,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v>
          </cell>
          <cell r="C62" t="str">
            <v>jor</v>
          </cell>
          <cell r="D62">
            <v>180</v>
          </cell>
        </row>
        <row r="63">
          <cell r="B63" t="str">
            <v>Brigada topográfica para la instalación y control de Instrumentación de galería a base de 3 extensómetros; con longitudes de 1 m, 2 m y 4 m, Cada varilla se instalará en su propio barreno en el terreno, no pudiendo instalarse las tres varillas en el mismo barreno, para verificar durante el desarrollo de los trabajos los posibles movimientos inducidos previo durante y posterior a la construcción del tren ligero. El precio unitario incluye: los equipos, mano de obra para su control con mediciones diarias, la generación de un reporte semanal, la redacción de un reporte en caso de incidencias, la interpretación de resultados por personal especializado, el control, registro y almacenamiento de datos, ; todo lo necesario para su correcta ejecución por unidad de obra terminada.</v>
          </cell>
          <cell r="C63" t="str">
            <v>jor</v>
          </cell>
          <cell r="D63">
            <v>180</v>
          </cell>
        </row>
        <row r="64">
          <cell r="B64" t="str">
            <v>Ensayos de gato plano en las dovelas que rodean el hueco del entronque antes y después de su apertura para determinar el estado tensional real de dichas dovelas y su evolución en el tiempo, de forma que se pueda confirmar si las hipótesis de partida adoptadas respecto a los empujes del terreno son válidas. Estos ensayos se realizarán según la norma ASTM C 1197. El precio unitario incluye: los equipos necesarios para la ejecución  del ensayo, la mano de obra para su ejecución, la generación de un reporte, la interpretación de resultados por personal especializado, el control, registro y almacenamiento de los resultados; todo lo necesario para su correcta ejecución por unidad de obra terminada.</v>
          </cell>
          <cell r="C64" t="str">
            <v>PZA</v>
          </cell>
          <cell r="D64">
            <v>72</v>
          </cell>
        </row>
        <row r="65">
          <cell r="B65" t="str">
            <v>TOTAL Salidas de emergencia y galerías</v>
          </cell>
        </row>
        <row r="66">
          <cell r="B66" t="str">
            <v>TOTAL Túnel bitubo</v>
          </cell>
        </row>
        <row r="67">
          <cell r="B67" t="str">
            <v>Preliminares</v>
          </cell>
        </row>
        <row r="68">
          <cell r="B68" t="str">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cell r="C68" t="str">
            <v>m3</v>
          </cell>
          <cell r="D68">
            <v>103086.3</v>
          </cell>
        </row>
        <row r="69">
          <cell r="B69" t="str">
            <v>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v>
          </cell>
          <cell r="C69" t="str">
            <v>m3</v>
          </cell>
          <cell r="D69">
            <v>65.8</v>
          </cell>
        </row>
        <row r="70">
          <cell r="B70" t="str">
            <v>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ell>
          <cell r="C70" t="str">
            <v>m3</v>
          </cell>
          <cell r="D70">
            <v>55908.5</v>
          </cell>
        </row>
        <row r="71">
          <cell r="B71" t="str">
            <v>TOTAL Preliminares</v>
          </cell>
        </row>
        <row r="72">
          <cell r="B72" t="str">
            <v>Obras Inducidas</v>
          </cell>
        </row>
        <row r="73">
          <cell r="B73" t="str">
            <v>Demolición de puente peatonal a base de elementos prefabricados. El precio unitario incluye,  desmontaje de los elementos prefabricados por medio mecánicos, demolición de elementos de concreto ,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ell>
          <cell r="C73" t="str">
            <v>PZA</v>
          </cell>
          <cell r="D73">
            <v>12</v>
          </cell>
        </row>
        <row r="74">
          <cell r="B74" t="str">
            <v>Diseño y Construcción de desviación de línea de fibra óptica en afectación a infraestructura.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andamios, reposición de banquetas y guarniciones afectadas por maniobras, limpieza del área de trabajo y todo lo necesario para su correcta ejecución.</v>
          </cell>
          <cell r="C74" t="str">
            <v>m</v>
          </cell>
          <cell r="D74">
            <v>1100</v>
          </cell>
        </row>
        <row r="75">
          <cell r="B75" t="str">
            <v>Diseño y Construcción de obras de drenaje transversal hasta un diámetro de 1.20m. El precio unitario incluye: elaboración de proyecto ejecutivo bajo normativa de la SCT, supervisión de proyecto y la ejecución del proyecto. Gestión de documentos, permisos, trámites, ejecución de los trabajos, materiales, mano de obra, equipo, herramienta, herrajes, excavaciones, rellenos, grúas, compactación de terreno, limpieza del área de trabajo y todo lo necesario para su correcta ejecución.</v>
          </cell>
          <cell r="C75" t="str">
            <v>m</v>
          </cell>
          <cell r="D75">
            <v>3700</v>
          </cell>
        </row>
        <row r="76">
          <cell r="B76" t="str">
            <v>Diseño, Construcción y desviación gasoducto, línea alimentadora de "DISTRIBUIDAORA DE GAS NATURAL DE MÉXICO", en tubería de 12" de diámetro en afectación a infraestructura de CDG, incluyendo tubería  de 8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 de observaciones a supervisión de la obra, ejecución de los trabajos, materiales, mano de obra, equipo, herramienta, excavaciones, rellenos, grúas, compactación de terreno, válvulas, atraques, elementos de fijación, soportes, andamios, reposición de banquetas y guarniciones afectadas por maniobras, limpieza del área de trabajo y todo lo necesario para su correcta ejecución.</v>
          </cell>
          <cell r="C76" t="str">
            <v>m</v>
          </cell>
          <cell r="D76">
            <v>9800</v>
          </cell>
        </row>
        <row r="77">
          <cell r="B77" t="str">
            <v>Suministro, Manejo, Presentación, Soldadura de tubería Bajo normativa PEMEX. Modificadas para el Acoplamiento de diámetro especificado según proyecto. Para el Sistema de Encamisado Interior en diámetro de 14". El precio unitario incluye: elaboración de proyecto ejecutivo bajo normativa correspondiente, atención de observaciones de la supervisión de proyecto y la ejecución de la obra. Gestión de documentos, permisos, trámites, atención de observaciones a supervisión de la obra, ejecución de los trabajos, materiales, mano de obra, equipo, herramienta, excavaciones, rellenos, grúas, compactación de terreno, válvulas, atraques, elementos de fijación, soportes, andamios, reposición de banquetas y guarniciones afectadas por maniobras, limpieza del área de trabajo y todo lo necesario para su correcta ejecución.</v>
          </cell>
          <cell r="C77" t="str">
            <v>m</v>
          </cell>
          <cell r="D77">
            <v>280</v>
          </cell>
        </row>
        <row r="78">
          <cell r="B78" t="str">
            <v>Imprevistos de obra</v>
          </cell>
          <cell r="C78" t="str">
            <v>PZA</v>
          </cell>
          <cell r="D78">
            <v>15360297.215</v>
          </cell>
        </row>
        <row r="79">
          <cell r="B79" t="str">
            <v>TOTAL Obras Inducidas</v>
          </cell>
        </row>
        <row r="80">
          <cell r="B80" t="str">
            <v>Obras de Mitigación de Impacto Ambiental (b)</v>
          </cell>
        </row>
        <row r="81">
          <cell r="B81" t="str">
            <v>Estudios y Programas</v>
          </cell>
          <cell r="C81" t="str">
            <v>PZA</v>
          </cell>
          <cell r="D81">
            <v>0.01</v>
          </cell>
        </row>
        <row r="82">
          <cell r="B82" t="str">
            <v>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v>
          </cell>
          <cell r="C82" t="str">
            <v>Ha</v>
          </cell>
          <cell r="D82">
            <v>0.1545</v>
          </cell>
        </row>
        <row r="83">
          <cell r="B83" t="str">
            <v>Ejecución del Programa de Conservación y Restauración de Suelo, Actividad: Manejo de residuos de desmonte</v>
          </cell>
          <cell r="C83" t="str">
            <v>m3</v>
          </cell>
          <cell r="D83">
            <v>772.5</v>
          </cell>
        </row>
        <row r="84">
          <cell r="B84" t="str">
            <v>Ejecución del Programa de Conservación y Restauración de Suelo, Actividad: acciones de rescate y conservación del suelo orgánico producto del despalme</v>
          </cell>
          <cell r="C84" t="str">
            <v>m3</v>
          </cell>
          <cell r="D84">
            <v>97.5</v>
          </cell>
        </row>
        <row r="85">
          <cell r="B85" t="str">
            <v>Ejecución del Programa de Conservación y Restauración de Suelo, Actividad: descompactación del suelo y reutilización del suelo en actividades de reforestación</v>
          </cell>
          <cell r="C85" t="str">
            <v>m3</v>
          </cell>
          <cell r="D85">
            <v>200</v>
          </cell>
        </row>
        <row r="86">
          <cell r="B86" t="str">
            <v>Ejecución del Programa de Conservación y Restauración de Suelo, Actividad: estabilización de taludes de corte</v>
          </cell>
          <cell r="C86" t="str">
            <v>m</v>
          </cell>
          <cell r="D86">
            <v>725.46</v>
          </cell>
        </row>
        <row r="87">
          <cell r="B87" t="str">
            <v>Ejecución del Programa de Conservación y Restauración de Suelo, Actividad: protección de escurrimientos</v>
          </cell>
          <cell r="C87" t="str">
            <v>m</v>
          </cell>
          <cell r="D87">
            <v>4.2</v>
          </cell>
        </row>
        <row r="88">
          <cell r="B88" t="str">
            <v>Ejecución del Programa de Rescate y Reubicación de Flora</v>
          </cell>
          <cell r="C88" t="str">
            <v>Ha</v>
          </cell>
          <cell r="D88">
            <v>0.1545</v>
          </cell>
        </row>
        <row r="89">
          <cell r="B89" t="str">
            <v>Ejecución del Programa de Restauración en PNIMHC y BT</v>
          </cell>
          <cell r="C89" t="str">
            <v>jor</v>
          </cell>
          <cell r="D89">
            <v>1854</v>
          </cell>
        </row>
        <row r="90">
          <cell r="B90" t="str">
            <v>Ejecución del Programa de Rescate y Reubicación de Fauna</v>
          </cell>
          <cell r="C90" t="str">
            <v>Mes</v>
          </cell>
          <cell r="D90">
            <v>0.42</v>
          </cell>
        </row>
        <row r="91">
          <cell r="B91" t="str">
            <v>Construcción de pasos de fauna</v>
          </cell>
          <cell r="C91" t="str">
            <v>PZA</v>
          </cell>
          <cell r="D91">
            <v>0.06</v>
          </cell>
        </row>
        <row r="92">
          <cell r="B92" t="str">
            <v>Capacitación y concientización al personal  sobre protección ambiental</v>
          </cell>
          <cell r="C92" t="str">
            <v>Mes</v>
          </cell>
          <cell r="D92">
            <v>0.14000000000000001</v>
          </cell>
        </row>
        <row r="93">
          <cell r="B93" t="str">
            <v>Implementación del Procedimiento Integral para el Manejo de Residuos</v>
          </cell>
          <cell r="C93" t="str">
            <v>Mes</v>
          </cell>
          <cell r="D93">
            <v>0.48</v>
          </cell>
        </row>
        <row r="94">
          <cell r="B94" t="str">
            <v>Supervisión Ambiental</v>
          </cell>
          <cell r="C94" t="str">
            <v>Mes</v>
          </cell>
          <cell r="D94">
            <v>0.48</v>
          </cell>
        </row>
        <row r="95">
          <cell r="B95" t="str">
            <v>Seguimiento de las acciones del Programa de Restauración</v>
          </cell>
          <cell r="C95" t="str">
            <v>Ha</v>
          </cell>
          <cell r="D95">
            <v>30.9</v>
          </cell>
        </row>
        <row r="96">
          <cell r="B96" t="str">
            <v>TOTAL Obras de Mitigación de Impacto Ambiental (b)</v>
          </cell>
        </row>
        <row r="97">
          <cell r="B97" t="str">
            <v>TOTAL Tramo 2</v>
          </cell>
        </row>
      </sheetData>
      <sheetData sheetId="3">
        <row r="7">
          <cell r="B7" t="str">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ell>
        </row>
      </sheetData>
      <sheetData sheetId="4">
        <row r="7">
          <cell r="B7" t="str">
            <v>Director general de Estudios y Proyectos, Senior Superior</v>
          </cell>
        </row>
      </sheetData>
      <sheetData sheetId="5">
        <row r="8">
          <cell r="B8" t="str">
            <v>Demolición de guarnición de concreto existente, por medios mecánicos de secciones variables, El precio unitario incluye: la maquinaria, equipo, herramienta y mano de obra para la ejecución del concepto; los traspaleos necesarios, cargas, acarreos al banco de tiro en un radio no mayor de 20 km, la descarga; la carga manual y/o con equipo mecánico dentro de la obra; así como los tiempos en activo, en espera y muertos para dar cumplimiento al proceso constructivo y las condiciones de uso de vía pública; reposición del equipo en caso de fallas; traslados y almacenajes en el sitio de su utilización; combustibles y lubricantes; el equipo y la mano de obra en apoyo a las maniobras de demolición, carga acarreo y descarga; y todo lo necesario para su correcta ejecución por unidad de obra terminada.</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159"/>
  <sheetViews>
    <sheetView tabSelected="1" view="pageBreakPreview" zoomScale="85" zoomScaleNormal="75" zoomScaleSheetLayoutView="85" workbookViewId="0">
      <selection activeCell="E9" sqref="E9:J9"/>
    </sheetView>
  </sheetViews>
  <sheetFormatPr baseColWidth="10" defaultColWidth="11.42578125" defaultRowHeight="12.75" x14ac:dyDescent="0.2"/>
  <cols>
    <col min="1" max="1" width="1.140625" style="3" customWidth="1"/>
    <col min="2" max="2" width="9.5703125" style="3" customWidth="1"/>
    <col min="3" max="3" width="10" style="3" customWidth="1"/>
    <col min="4" max="4" width="12.140625" style="3" customWidth="1"/>
    <col min="5" max="5" width="57.28515625" style="3" customWidth="1"/>
    <col min="6" max="6" width="8" style="3" customWidth="1"/>
    <col min="7" max="7" width="12.140625" style="10" customWidth="1"/>
    <col min="8" max="8" width="16.140625" style="3" customWidth="1"/>
    <col min="9" max="9" width="30.7109375" style="3" customWidth="1"/>
    <col min="10" max="10" width="14.7109375" style="3" customWidth="1"/>
    <col min="11" max="11" width="5" style="3" customWidth="1"/>
    <col min="12" max="16384" width="11.42578125" style="3"/>
  </cols>
  <sheetData>
    <row r="1" spans="2:10" ht="8.25" customHeight="1" x14ac:dyDescent="0.2"/>
    <row r="2" spans="2:10" ht="26.25" customHeight="1" x14ac:dyDescent="0.25">
      <c r="B2" s="1"/>
      <c r="C2" s="1"/>
      <c r="D2" s="1"/>
      <c r="E2" s="125" t="s">
        <v>0</v>
      </c>
      <c r="F2" s="125"/>
      <c r="G2" s="125"/>
      <c r="H2" s="125"/>
      <c r="I2" s="77"/>
      <c r="J2" s="44"/>
    </row>
    <row r="3" spans="2:10" ht="35.25" customHeight="1" x14ac:dyDescent="0.25">
      <c r="B3" s="1"/>
      <c r="C3" s="1"/>
      <c r="D3" s="1"/>
      <c r="E3" s="126" t="s">
        <v>42</v>
      </c>
      <c r="F3" s="126"/>
      <c r="G3" s="126"/>
      <c r="H3" s="126"/>
      <c r="I3" s="51" t="s">
        <v>41</v>
      </c>
      <c r="J3" s="44"/>
    </row>
    <row r="4" spans="2:10" ht="17.25" customHeight="1" x14ac:dyDescent="0.25">
      <c r="B4" s="1"/>
      <c r="C4" s="1"/>
      <c r="D4" s="1"/>
      <c r="E4" s="76"/>
      <c r="F4" s="76"/>
      <c r="G4" s="76"/>
      <c r="H4" s="76"/>
      <c r="I4" s="76"/>
      <c r="J4" s="44"/>
    </row>
    <row r="5" spans="2:10" x14ac:dyDescent="0.2">
      <c r="B5" s="127" t="s">
        <v>57</v>
      </c>
      <c r="C5" s="128"/>
      <c r="D5" s="128"/>
      <c r="E5" s="67" t="s">
        <v>25</v>
      </c>
      <c r="F5" s="62"/>
      <c r="G5" s="38"/>
      <c r="H5" s="62"/>
      <c r="I5" s="62"/>
      <c r="J5" s="62"/>
    </row>
    <row r="6" spans="2:10" ht="15.75" x14ac:dyDescent="0.25">
      <c r="B6" s="79" t="s">
        <v>58</v>
      </c>
      <c r="C6" s="79"/>
      <c r="D6" s="79"/>
      <c r="E6" s="67" t="s">
        <v>26</v>
      </c>
      <c r="F6" s="52"/>
      <c r="G6" s="53"/>
      <c r="H6" s="54"/>
      <c r="I6" s="54"/>
      <c r="J6" s="54"/>
    </row>
    <row r="7" spans="2:10" ht="15.75" x14ac:dyDescent="0.25">
      <c r="B7" s="79" t="s">
        <v>61</v>
      </c>
      <c r="C7" s="79"/>
      <c r="D7" s="79"/>
      <c r="E7" s="67" t="s">
        <v>27</v>
      </c>
      <c r="F7" s="52"/>
      <c r="G7" s="55"/>
      <c r="H7" s="54"/>
      <c r="I7" s="54"/>
      <c r="J7" s="54"/>
    </row>
    <row r="8" spans="2:10" ht="17.25" customHeight="1" x14ac:dyDescent="0.25">
      <c r="B8" s="79" t="s">
        <v>59</v>
      </c>
      <c r="C8" s="79"/>
      <c r="D8" s="79"/>
      <c r="E8" s="67" t="s">
        <v>67</v>
      </c>
      <c r="F8" s="56"/>
      <c r="G8" s="53"/>
      <c r="H8" s="54"/>
      <c r="I8" s="54"/>
      <c r="J8" s="54"/>
    </row>
    <row r="9" spans="2:10" ht="36" customHeight="1" x14ac:dyDescent="0.2">
      <c r="B9" s="66" t="s">
        <v>47</v>
      </c>
      <c r="C9" s="66"/>
      <c r="D9" s="66"/>
      <c r="E9" s="129" t="s">
        <v>69</v>
      </c>
      <c r="F9" s="130"/>
      <c r="G9" s="130"/>
      <c r="H9" s="130"/>
      <c r="I9" s="130"/>
      <c r="J9" s="130"/>
    </row>
    <row r="10" spans="2:10" ht="15.75" x14ac:dyDescent="0.25">
      <c r="B10" s="78" t="s">
        <v>68</v>
      </c>
      <c r="C10" s="79"/>
      <c r="D10" s="79"/>
      <c r="E10" s="68" t="s">
        <v>28</v>
      </c>
      <c r="F10" s="57"/>
      <c r="G10" s="58"/>
      <c r="H10" s="54"/>
      <c r="I10" s="54"/>
      <c r="J10" s="54"/>
    </row>
    <row r="11" spans="2:10" ht="15.75" x14ac:dyDescent="0.25">
      <c r="B11" s="79" t="s">
        <v>12</v>
      </c>
      <c r="C11" s="79"/>
      <c r="D11" s="79"/>
      <c r="E11" s="68" t="s">
        <v>29</v>
      </c>
      <c r="F11" s="59"/>
      <c r="G11" s="60"/>
      <c r="H11" s="54"/>
      <c r="I11" s="54"/>
      <c r="J11" s="54"/>
    </row>
    <row r="12" spans="2:10" ht="15.75" x14ac:dyDescent="0.25">
      <c r="B12" s="79" t="s">
        <v>1</v>
      </c>
      <c r="C12" s="79"/>
      <c r="D12" s="79"/>
      <c r="E12" s="68" t="s">
        <v>30</v>
      </c>
      <c r="F12" s="6"/>
      <c r="G12" s="7"/>
      <c r="H12" s="46" t="s">
        <v>43</v>
      </c>
      <c r="I12" s="46"/>
      <c r="J12" s="61" t="s">
        <v>31</v>
      </c>
    </row>
    <row r="13" spans="2:10" ht="8.25" customHeight="1" x14ac:dyDescent="0.25">
      <c r="B13" s="8"/>
      <c r="C13" s="8"/>
      <c r="D13" s="8"/>
      <c r="E13" s="8"/>
      <c r="F13" s="8"/>
      <c r="G13" s="9"/>
      <c r="H13" s="2"/>
      <c r="I13" s="2"/>
      <c r="J13" s="2"/>
    </row>
    <row r="14" spans="2:10" ht="15.75" customHeight="1" x14ac:dyDescent="0.2">
      <c r="B14" s="99" t="s">
        <v>6</v>
      </c>
      <c r="C14" s="99" t="s">
        <v>7</v>
      </c>
      <c r="D14" s="99" t="s">
        <v>14</v>
      </c>
      <c r="E14" s="99"/>
      <c r="F14" s="99" t="s">
        <v>2</v>
      </c>
      <c r="G14" s="131" t="s">
        <v>3</v>
      </c>
      <c r="H14" s="132" t="s">
        <v>54</v>
      </c>
      <c r="I14" s="132"/>
      <c r="J14" s="99" t="s">
        <v>4</v>
      </c>
    </row>
    <row r="15" spans="2:10" x14ac:dyDescent="0.2">
      <c r="B15" s="99"/>
      <c r="C15" s="99"/>
      <c r="D15" s="99"/>
      <c r="E15" s="99"/>
      <c r="F15" s="99"/>
      <c r="G15" s="131"/>
      <c r="H15" s="132"/>
      <c r="I15" s="132"/>
      <c r="J15" s="99" t="s">
        <v>5</v>
      </c>
    </row>
    <row r="16" spans="2:10" x14ac:dyDescent="0.2">
      <c r="B16" s="99"/>
      <c r="C16" s="99"/>
      <c r="D16" s="99"/>
      <c r="E16" s="99"/>
      <c r="F16" s="99"/>
      <c r="G16" s="131"/>
      <c r="H16" s="50" t="s">
        <v>53</v>
      </c>
      <c r="I16" s="50" t="s">
        <v>55</v>
      </c>
      <c r="J16" s="99" t="s">
        <v>8</v>
      </c>
    </row>
    <row r="17" spans="2:10" x14ac:dyDescent="0.2">
      <c r="B17" s="80"/>
      <c r="C17" s="80"/>
      <c r="D17" s="104" t="s">
        <v>64</v>
      </c>
      <c r="E17" s="104"/>
      <c r="F17" s="80"/>
      <c r="G17" s="82"/>
      <c r="H17" s="50"/>
      <c r="I17" s="50"/>
      <c r="J17" s="80"/>
    </row>
    <row r="18" spans="2:10" x14ac:dyDescent="0.2">
      <c r="B18" s="80"/>
      <c r="C18" s="80"/>
      <c r="D18" s="105" t="s">
        <v>65</v>
      </c>
      <c r="E18" s="106"/>
      <c r="F18" s="80"/>
      <c r="G18" s="82"/>
      <c r="H18" s="50"/>
      <c r="I18" s="50"/>
      <c r="J18" s="80"/>
    </row>
    <row r="19" spans="2:10" x14ac:dyDescent="0.2">
      <c r="B19" s="80"/>
      <c r="C19" s="80"/>
      <c r="D19" s="105" t="s">
        <v>66</v>
      </c>
      <c r="E19" s="106"/>
      <c r="F19" s="80"/>
      <c r="G19" s="82"/>
      <c r="H19" s="50"/>
      <c r="I19" s="50"/>
      <c r="J19" s="80"/>
    </row>
    <row r="20" spans="2:10" ht="409.5" customHeight="1" x14ac:dyDescent="0.2">
      <c r="B20" s="99"/>
      <c r="C20" s="99"/>
      <c r="D20" s="107" t="str">
        <f>'[1]Tramo 2'!B8</f>
        <v>Excavación y operación con escudo simple de presión de tierras (EPB) medido en banco, incluye: Suministro, ensamble, puesta en marcha del escudo y maniobras necesarias para el inicio de excavación; Para todos los traslados de los componentes de la maquina tuneleadora, deberá de considerar los tiempos muertos y en espera para dar cumplimiento a las condiciones de usos de vía pública; el trámite y pago de todos los permisos necesarios para los traslados de los componentes de la maquina tuneleadora; la implementación del área de recepción del material excavado en el exterior; Las líneas de suministro y comunicación al túnel (aire, agua, energía eléctrica, materiales diversos); la fabricación, el transporte, el almacenaje en el pozo de ataque, los suministros necesarios puestos en el lugar de su utilización; Almacén de anillos de dovelas en el tren de colocación de la tuneleadora; la colocación de dovelas incluyendo sus tornillos de unión; Acometida de energía eléctrica; Subestación eléctrica; oficinas de campo; Anillos de ataque; Estructura de reacción (marco) con los movimientos y traslados necesarios en cada una de las estaciones o donde se requiera, con recuperación a favor del contratista; El desmontaje y extracción de la máquina tuneleadora;  sistema de inyección de mezcla o mortero;  los combustibles, lubricantes, los pagos del suministro de energía eléctrica; los equipos herramientas y mano de obra necesarios para su funcionamiento; los tiempos en activo y en espera; los tiempos requeridos para su mantenimiento, preventivo y correctivo; el tren de trabajo necesario para las maniobras de excavación y colocación de dovelas; Debe preverse la inyección de espumas y/o resinas en el frente durante la excavación (espumas antiabrasivas, resinas expansivas...). los productos adicionados en la cámara de excavación y en el frente para conseguir que el escombro en la cámara de presión tenga un reparto homogéneo de presiones, trabajabilidad e impermeabilidad deben ser ensayados y  presentados previamente por el Contratista y para aprobación por el Director de Obra, los tiempos empleados para la colocación de dovelas; el porcentaje de abundamiento considerado; el mantenimiento necesario y requerido de equipo excavador (mantenimiento preventivo y correctivo) de la rueda de corte y todos los sistemas que componen la tuneladora, en los puntos previstos por el proyecto o con la periodicidad propuesta por el contratista y autorizada por la Dirección del Proyecto; incluye la obligación del contratista de llevar un registro detallado y preciso de todas las operaciones relacionadas con la ejecución del túnel. La Dirección de Obra tendrá acceso en tiempo real a los parámetros de operación de la tuneladora, mediante acceso on line y todo lo necesario para su correcta ejecución por unidad de obra terminada.</v>
      </c>
      <c r="E20" s="108"/>
      <c r="F20" s="121" t="str">
        <f>'[1]Tramo 2'!C8</f>
        <v>m3</v>
      </c>
      <c r="G20" s="121">
        <f>'[1]Tramo 2'!D8</f>
        <v>597836.80000000005</v>
      </c>
      <c r="H20" s="123"/>
      <c r="I20" s="123"/>
      <c r="J20" s="121"/>
    </row>
    <row r="21" spans="2:10" ht="36" customHeight="1" x14ac:dyDescent="0.2">
      <c r="B21" s="99"/>
      <c r="C21" s="99"/>
      <c r="D21" s="109"/>
      <c r="E21" s="110"/>
      <c r="F21" s="122"/>
      <c r="G21" s="122"/>
      <c r="H21" s="124"/>
      <c r="I21" s="124"/>
      <c r="J21" s="122"/>
    </row>
    <row r="22" spans="2:10" ht="147.75" customHeight="1" x14ac:dyDescent="0.2">
      <c r="B22" s="80"/>
      <c r="C22" s="80"/>
      <c r="D22" s="119" t="str">
        <f>'[1]Tramo 2'!B9</f>
        <v>Extracción del material producto de excavación de túnel medido en banco del frente de excavación hasta el lugar de acarreo en superficie, el cual puede ser mediante bandas transportadoras o el que proponga el contratista, el precio unitario incluye: la estructura a base de rieles sobre durmientes para la colocación de vagones para la extracción de material; el porcentaje de abundamiento considerado; los equipos, herramienta y mano de obra para su transporte en el interior del túnel y hasta el lugar planeado por el contratista para la recepción en superficie del material excavado; incluyendo todos los aditamentos para sus acarreos verticales y horizontales necesarios, con su mano de obra correspondiente; los tiempos en activo, en espera y muertos para dar cumplimiento al proceso constructivo y  las condiciones de uso de vía pública;   y todo lo necesario para su correcta ejecución por unidad de obra terminada</v>
      </c>
      <c r="E22" s="120"/>
      <c r="F22" s="81" t="str">
        <f>'[1]Tramo 2'!C9</f>
        <v>m3</v>
      </c>
      <c r="G22" s="81">
        <f>'[1]Tramo 2'!D9</f>
        <v>597836.80000000005</v>
      </c>
      <c r="H22" s="50"/>
      <c r="I22" s="50"/>
      <c r="J22" s="80"/>
    </row>
    <row r="23" spans="2:10" ht="100.5" customHeight="1" x14ac:dyDescent="0.2">
      <c r="B23" s="80"/>
      <c r="C23" s="80"/>
      <c r="D23" s="119" t="str">
        <f>'[1]Tramo 2'!B10</f>
        <v>Carga, Acarreo y descarga de material producto de excavación de túnel el precio unitario incluye: la carga, acarreo (al banco de tiro autorizado) y descarga del material excavado medido en banco; los equipos, herramientas y mano de obra para su carga, acarreo y descarga en el banco de tiro autorizado; el porcentaje de abundamiento considerado; las maniobras necesarias por para su traslado; los tiempos en activo, en espera y muertos para dar cumplimiento al proceso constructivo y  las condiciones de uso de vía pública; y todo lo necesario para su correcta ejecución por unidad de obra terminada</v>
      </c>
      <c r="E23" s="120"/>
      <c r="F23" s="81" t="str">
        <f>'[1]Tramo 2'!C10</f>
        <v>m3/km</v>
      </c>
      <c r="G23" s="81">
        <f>'[1]Tramo 2'!D10</f>
        <v>5978368</v>
      </c>
      <c r="H23" s="50"/>
      <c r="I23" s="50"/>
      <c r="J23" s="80"/>
    </row>
    <row r="24" spans="2:10" x14ac:dyDescent="0.2">
      <c r="B24" s="80"/>
      <c r="C24" s="80"/>
      <c r="D24" s="111" t="str">
        <f>'[1]Tramo 2'!B11</f>
        <v xml:space="preserve">TOTAL Perforacion </v>
      </c>
      <c r="E24" s="112"/>
      <c r="F24" s="81"/>
      <c r="G24" s="81"/>
      <c r="H24" s="50"/>
      <c r="I24" s="50"/>
      <c r="J24" s="80"/>
    </row>
    <row r="25" spans="2:10" x14ac:dyDescent="0.2">
      <c r="B25" s="80"/>
      <c r="C25" s="80"/>
      <c r="D25" s="111" t="str">
        <f>'[1]Tramo 2'!B12</f>
        <v>Dovelas</v>
      </c>
      <c r="E25" s="112"/>
      <c r="F25" s="81"/>
      <c r="G25" s="81"/>
      <c r="H25" s="50"/>
      <c r="I25" s="50"/>
      <c r="J25" s="80"/>
    </row>
    <row r="26" spans="2:10" ht="310.5" customHeight="1" x14ac:dyDescent="0.2">
      <c r="B26" s="80"/>
      <c r="C26" s="80"/>
      <c r="D26" s="119" t="str">
        <f>'[1]Tramo 2'!B13</f>
        <v>Construcción y almacenaje de Dovela A1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6" s="120"/>
      <c r="F26" s="81" t="str">
        <f>'[1]Tramo 2'!C13</f>
        <v>PZA</v>
      </c>
      <c r="G26" s="81">
        <f>'[1]Tramo 2'!D13</f>
        <v>6128</v>
      </c>
      <c r="H26" s="50"/>
      <c r="I26" s="50"/>
      <c r="J26" s="80"/>
    </row>
    <row r="27" spans="2:10" ht="125.25" customHeight="1" x14ac:dyDescent="0.2">
      <c r="B27" s="80"/>
      <c r="C27" s="80"/>
      <c r="D27" s="119" t="str">
        <f>'[1]Tramo 2'!B14</f>
        <v>Transporte  de Dovela A1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27" s="120"/>
      <c r="F27" s="81" t="str">
        <f>'[1]Tramo 2'!C14</f>
        <v>PZA</v>
      </c>
      <c r="G27" s="81">
        <f>'[1]Tramo 2'!D14</f>
        <v>6128</v>
      </c>
      <c r="H27" s="50"/>
      <c r="I27" s="50"/>
      <c r="J27" s="80"/>
    </row>
    <row r="28" spans="2:10" ht="309" customHeight="1" x14ac:dyDescent="0.2">
      <c r="B28" s="80"/>
      <c r="C28" s="80"/>
      <c r="D28" s="119" t="str">
        <f>'[1]Tramo 2'!B15</f>
        <v>Construcción y almacenaje de Dovela  A2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28" s="120"/>
      <c r="F28" s="81" t="str">
        <f>'[1]Tramo 2'!C15</f>
        <v>PZA</v>
      </c>
      <c r="G28" s="81">
        <f>'[1]Tramo 2'!D15</f>
        <v>6128</v>
      </c>
      <c r="H28" s="50"/>
      <c r="I28" s="50"/>
      <c r="J28" s="80"/>
    </row>
    <row r="29" spans="2:10" ht="125.25" customHeight="1" x14ac:dyDescent="0.2">
      <c r="B29" s="80"/>
      <c r="C29" s="80"/>
      <c r="D29" s="119" t="str">
        <f>'[1]Tramo 2'!B16</f>
        <v>Transporte  de Dovela  A2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29" s="120"/>
      <c r="F29" s="81" t="str">
        <f>'[1]Tramo 2'!C16</f>
        <v>PZA</v>
      </c>
      <c r="G29" s="81">
        <f>'[1]Tramo 2'!D16</f>
        <v>6128</v>
      </c>
      <c r="H29" s="50"/>
      <c r="I29" s="50"/>
      <c r="J29" s="80"/>
    </row>
    <row r="30" spans="2:10" ht="171" customHeight="1" x14ac:dyDescent="0.2">
      <c r="B30" s="80"/>
      <c r="C30" s="80"/>
      <c r="D30" s="119" t="str">
        <f>'[1]Tramo 2'!B17</f>
        <v>Construcción y almacenaje de Dovela A3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0" s="120"/>
      <c r="F30" s="81" t="str">
        <f>'[1]Tramo 2'!C17</f>
        <v>PZA</v>
      </c>
      <c r="G30" s="81">
        <f>'[1]Tramo 2'!D17</f>
        <v>6128</v>
      </c>
      <c r="H30" s="50"/>
      <c r="I30" s="50"/>
      <c r="J30" s="80"/>
    </row>
    <row r="31" spans="2:10" ht="124.5" customHeight="1" x14ac:dyDescent="0.2">
      <c r="B31" s="80"/>
      <c r="C31" s="80"/>
      <c r="D31" s="119" t="str">
        <f>'[1]Tramo 2'!B18</f>
        <v>Transporte de Dovela A3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31" s="120"/>
      <c r="F31" s="81" t="str">
        <f>'[1]Tramo 2'!C18</f>
        <v>PZA</v>
      </c>
      <c r="G31" s="81">
        <f>'[1]Tramo 2'!D18</f>
        <v>6128</v>
      </c>
      <c r="H31" s="50"/>
      <c r="I31" s="50"/>
      <c r="J31" s="80"/>
    </row>
    <row r="32" spans="2:10" ht="309.75" customHeight="1" x14ac:dyDescent="0.2">
      <c r="B32" s="80"/>
      <c r="C32" s="80"/>
      <c r="D32" s="119" t="str">
        <f>'[1]Tramo 2'!B19</f>
        <v>Construcción y almacenaje de Dovela A4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2" s="120"/>
      <c r="F32" s="81" t="str">
        <f>'[1]Tramo 2'!C19</f>
        <v>PZA</v>
      </c>
      <c r="G32" s="81">
        <f>'[1]Tramo 2'!D19</f>
        <v>6128</v>
      </c>
      <c r="H32" s="50"/>
      <c r="I32" s="50"/>
      <c r="J32" s="80"/>
    </row>
    <row r="33" spans="2:10" ht="123.75" customHeight="1" x14ac:dyDescent="0.2">
      <c r="B33" s="80"/>
      <c r="C33" s="80"/>
      <c r="D33" s="119" t="str">
        <f>'[1]Tramo 2'!B20</f>
        <v>Transporte de Dovela A4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33" s="120"/>
      <c r="F33" s="81" t="str">
        <f>'[1]Tramo 2'!C20</f>
        <v>PZA</v>
      </c>
      <c r="G33" s="81">
        <f>'[1]Tramo 2'!D20</f>
        <v>6128</v>
      </c>
      <c r="H33" s="50"/>
      <c r="I33" s="50"/>
      <c r="J33" s="80"/>
    </row>
    <row r="34" spans="2:10" ht="309.75" customHeight="1" x14ac:dyDescent="0.2">
      <c r="B34" s="80"/>
      <c r="C34" s="80"/>
      <c r="D34" s="119" t="str">
        <f>'[1]Tramo 2'!B21</f>
        <v>Construcción y almacenaje de Dovela B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4" s="120"/>
      <c r="F34" s="81" t="str">
        <f>'[1]Tramo 2'!C21</f>
        <v>PZA</v>
      </c>
      <c r="G34" s="81">
        <f>'[1]Tramo 2'!D21</f>
        <v>6128</v>
      </c>
      <c r="H34" s="50"/>
      <c r="I34" s="50"/>
      <c r="J34" s="80"/>
    </row>
    <row r="35" spans="2:10" ht="123.75" customHeight="1" x14ac:dyDescent="0.2">
      <c r="B35" s="80"/>
      <c r="C35" s="80"/>
      <c r="D35" s="119" t="str">
        <f>'[1]Tramo 2'!B22</f>
        <v>Transporte  de Dovela B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35" s="120"/>
      <c r="F35" s="81" t="str">
        <f>'[1]Tramo 2'!C22</f>
        <v>PZA</v>
      </c>
      <c r="G35" s="81">
        <f>'[1]Tramo 2'!D22</f>
        <v>6128</v>
      </c>
      <c r="H35" s="50"/>
      <c r="I35" s="50"/>
      <c r="J35" s="80"/>
    </row>
    <row r="36" spans="2:10" ht="309" customHeight="1" x14ac:dyDescent="0.2">
      <c r="B36" s="80"/>
      <c r="C36" s="80"/>
      <c r="D36" s="119" t="str">
        <f>'[1]Tramo 2'!B23</f>
        <v>Construcción y almacenaje de Dovela C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6" s="120"/>
      <c r="F36" s="81" t="str">
        <f>'[1]Tramo 2'!C23</f>
        <v>PZA</v>
      </c>
      <c r="G36" s="81">
        <f>'[1]Tramo 2'!D23</f>
        <v>6128</v>
      </c>
      <c r="H36" s="50"/>
      <c r="I36" s="50"/>
      <c r="J36" s="80"/>
    </row>
    <row r="37" spans="2:10" ht="124.5" customHeight="1" x14ac:dyDescent="0.2">
      <c r="B37" s="80"/>
      <c r="C37" s="80"/>
      <c r="D37" s="119" t="str">
        <f>'[1]Tramo 2'!B24</f>
        <v>Transporte  de Dovela C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37" s="120"/>
      <c r="F37" s="81" t="str">
        <f>'[1]Tramo 2'!C24</f>
        <v>PZA</v>
      </c>
      <c r="G37" s="81">
        <f>'[1]Tramo 2'!D24</f>
        <v>6128</v>
      </c>
      <c r="H37" s="50"/>
      <c r="I37" s="50"/>
      <c r="J37" s="80"/>
    </row>
    <row r="38" spans="2:10" ht="309.75" customHeight="1" x14ac:dyDescent="0.2">
      <c r="B38" s="80"/>
      <c r="C38" s="80"/>
      <c r="D38" s="119" t="str">
        <f>'[1]Tramo 2'!B25</f>
        <v>Construcción y almacenaje de Dovela K tipo 1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proyecto,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38" s="120"/>
      <c r="F38" s="81" t="str">
        <f>'[1]Tramo 2'!C25</f>
        <v>PZA</v>
      </c>
      <c r="G38" s="81">
        <f>'[1]Tramo 2'!D25</f>
        <v>6128</v>
      </c>
      <c r="H38" s="50"/>
      <c r="I38" s="50"/>
      <c r="J38" s="80"/>
    </row>
    <row r="39" spans="2:10" ht="124.5" customHeight="1" x14ac:dyDescent="0.2">
      <c r="B39" s="80"/>
      <c r="C39" s="80"/>
      <c r="D39" s="119" t="str">
        <f>'[1]Tramo 2'!B26</f>
        <v>Transporte de Dovela K tipo 1,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39" s="120"/>
      <c r="F39" s="81" t="str">
        <f>'[1]Tramo 2'!C26</f>
        <v>PZA</v>
      </c>
      <c r="G39" s="81">
        <f>'[1]Tramo 2'!D26</f>
        <v>6128</v>
      </c>
      <c r="H39" s="50"/>
      <c r="I39" s="50"/>
      <c r="J39" s="80"/>
    </row>
    <row r="40" spans="2:10" ht="198" customHeight="1" x14ac:dyDescent="0.2">
      <c r="B40" s="80"/>
      <c r="C40" s="80"/>
      <c r="D40" s="119" t="str">
        <f>'[1]Tramo 2'!B27</f>
        <v>"Suministro, elaboración y colocación de mezcla de inyección en el espacio entre anillos y terreno natural (trasdós del revestimiento de dovelas), con las siguientes características: Las resistencias mínimas del mortero  medidas en cubos de 100 mm, son: a 1 día 1.5 N/mm2  y a 28 días 7.5 N/mm2, El mortero podrá constituirse con los materiales siguientes, o bien con la fórmula indicada en los planos o aprobada por el Director Facultativo o la persona designada por él:
·         Cemento : 80 a 100 Kg/m3
·         Cenizas (pfa): 250 Kg/m3
·         Arena : 1,500 a 1,480 Kg/m3
·         Aditivos:  8 a 14 l/m3
·         % Agua de amasado : 17 %
El precio unitario incluye: los materiales puestos en el sitio de su utilización; la maquinaria, herramienta, equipo y mano de obra necesarios para su fabricación; los depósitos para su fabricación y almacenaje; las líneas de conducción del lugar de su fabricación hasta el  frente de su utilización,  y todo lo necesario para su correcta ejecución por unidad de obra terminada"""</v>
      </c>
      <c r="E40" s="120"/>
      <c r="F40" s="81" t="str">
        <f>'[1]Tramo 2'!C27</f>
        <v>m3</v>
      </c>
      <c r="G40" s="81">
        <f>'[1]Tramo 2'!D27</f>
        <v>38768</v>
      </c>
      <c r="H40" s="50"/>
      <c r="I40" s="50"/>
      <c r="J40" s="80"/>
    </row>
    <row r="41" spans="2:10" ht="309" customHeight="1" x14ac:dyDescent="0.2">
      <c r="B41" s="80"/>
      <c r="C41" s="80"/>
      <c r="D41" s="119" t="str">
        <f>'[1]Tramo 2'!B28</f>
        <v>Construcción y almacenaje de Dovela tipo BASE de secciones, geometría, huecos y preparaciones según proyecto, acero de refuerzo corrugado, ASTM A-706 grado 60 y límite elástico fy=4200 kg/cm2 con las separaciones y geometrías indicadas  en proyecto y concreto f´c de 300 kg/cm2; con fibras metálicas con una resistencia a la tracción de 1000 N/mm2, con longitud mínima de 50 mm y diámetro mínimo de 0.7 mm, con una dosificación de 20kg/m3 de concreto; con fibras de polipropileno en una dosificación de 3 kg/m3 con las características indicadas en el documento, el precio unitario incluye: los materiales puestos en el sitio de su colocación, mermas y desperdicios; el acero de refuerzo con las separaciones y diámetros indicadas en el proyecto, los ganchos, dobleces, cortes, separadores, anillos, grapas,   ganchos de izaje, soldaduras, conectores roscados y cuerda en varillas, traslapes, mermas, desperdicios; juntas circunferenciales y radiales, pernos y taco, cajetines tronco-piramidal, sellos esponjas de caucho, placas de polietileno etc; la mano de obra para su habilitado y armado;  la maquinaria, equipo y mano de obra para la fabricación del concreto, la maquinaria, herramienta, equipo y mano de obra para su transporte y colocación, los dispositivos necesarios para su colocación, vibrado del concreto, curado en cual puede ser normal o acelerado, el desmoldaje; la maquinaria, equipo, transporte y mano de obra para el retiro de la pieza de los moldes y traslado a la zona de almacenaje temporal; los acarreos internos y externos necesarios; el almacenaje temporal; las maniobras necesarias para su aplilamiento con los apoyos según proyecto; las pruebas de calidad necesarias;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41" s="120"/>
      <c r="F41" s="81" t="str">
        <f>'[1]Tramo 2'!C28</f>
        <v>PZA</v>
      </c>
      <c r="G41" s="81">
        <f>'[1]Tramo 2'!D28</f>
        <v>6128</v>
      </c>
      <c r="H41" s="50"/>
      <c r="I41" s="50"/>
      <c r="J41" s="80"/>
    </row>
    <row r="42" spans="2:10" ht="124.5" customHeight="1" x14ac:dyDescent="0.2">
      <c r="B42" s="80"/>
      <c r="C42" s="80"/>
      <c r="D42" s="119" t="str">
        <f>'[1]Tramo 2'!B29</f>
        <v>Transporte  de Dovela tipo BASE, del lugar de fabricación al lugar del tren de colocación de dovelas de la tuneleadora, el precio unitario incluye: La maquinaria, equipos, herramienta, transportes y mano de obra para su traslado desde el lugar de fabricación hasta el sitio de su colocación en obra con la secuencia  indicado en proyecto;  los costos de los permisos y licencias para realizar el traslado en las condiciones autorizadas, las maniobras necesarias en cuanto a posiciones de equipos y traspaleos de la dovela; los acarreos internos y externos necesarios hasta el lugar de su colocación; los tiempos en activo, en espera y muertos para dar cumplimiento al proceso constructivo y  las condiciones de uso de vía pública; y todo lo necesario para su correcta ejecución por unidad de obra terminada</v>
      </c>
      <c r="E42" s="120"/>
      <c r="F42" s="81" t="str">
        <f>'[1]Tramo 2'!C29</f>
        <v>PZA</v>
      </c>
      <c r="G42" s="81">
        <f>'[1]Tramo 2'!D29</f>
        <v>6128</v>
      </c>
      <c r="H42" s="50"/>
      <c r="I42" s="50"/>
      <c r="J42" s="80"/>
    </row>
    <row r="43" spans="2:10" x14ac:dyDescent="0.2">
      <c r="B43" s="80"/>
      <c r="C43" s="80"/>
      <c r="D43" s="111" t="str">
        <f>'[1]Tramo 2'!B30</f>
        <v>TOTAL Dovelas</v>
      </c>
      <c r="E43" s="112"/>
      <c r="F43" s="81"/>
      <c r="G43" s="81"/>
      <c r="H43" s="50"/>
      <c r="I43" s="50"/>
      <c r="J43" s="80"/>
    </row>
    <row r="44" spans="2:10" x14ac:dyDescent="0.2">
      <c r="B44" s="80"/>
      <c r="C44" s="80"/>
      <c r="D44" s="111" t="str">
        <f>'[1]Tramo 2'!B31</f>
        <v>Instrumentación</v>
      </c>
      <c r="E44" s="112"/>
      <c r="F44" s="81"/>
      <c r="G44" s="81"/>
      <c r="H44" s="50"/>
      <c r="I44" s="50"/>
      <c r="J44" s="80"/>
    </row>
    <row r="45" spans="2:10" ht="160.5" customHeight="1" x14ac:dyDescent="0.2">
      <c r="B45" s="80"/>
      <c r="C45" s="80"/>
      <c r="D45" s="119" t="str">
        <f>'[1]Tramo 2'!B32</f>
        <v>Brigada topográfica para la instalación y control de medidas de convergencia en túnel. El precio unitario incluye: los equipos y mano de obra necesarios para las mediciones, las dianas reflectantes, la mano de obra para su instalación y control con la frecuencia de mediciones indicadas en el proyecto para la generación de un reporte semanal (2 lecturas por semana hasta la estabilización en las tres secciones más próximas al frente; 1 lectura cada 15 días tras estabilización hasta el final de la obra del túnel), la generación de un reporte semanal, la redacción de reportes en caso de incidencias, la generación de un reporte a la finalización de los trabajos de auscultación,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v>
      </c>
      <c r="E45" s="120"/>
      <c r="F45" s="81" t="str">
        <f>'[1]Tramo 2'!C32</f>
        <v>jor</v>
      </c>
      <c r="G45" s="81">
        <f>'[1]Tramo 2'!D32</f>
        <v>620</v>
      </c>
      <c r="H45" s="50"/>
      <c r="I45" s="50"/>
      <c r="J45" s="80"/>
    </row>
    <row r="46" spans="2:10" ht="234.75" customHeight="1" x14ac:dyDescent="0.2">
      <c r="B46" s="80"/>
      <c r="C46" s="80"/>
      <c r="D46" s="119" t="str">
        <f>'[1]Tramo 2'!B33</f>
        <v>Suministro, instalación y control de Instrumentación en túnel a base de células de presión total  de cuerda vibrante para medida y control de las presiones totales radiales sobre las dovelas., Eestos instrumentos se instalarán en el trasdós de las dovelas (instalados de fábrica) y en contacto con el terreno;  para verificar durante el desarrollo de los trabajos el comportamiento de la estructura durante y posterior a la construcción del tren ligero., Eel precio unitario incluye: los equipos y mano de obra necesarios para las mediciones, las células de presión total, la mano de obra para su instalación y control con la frecuencia de mediciones indicadas en el proyecto (control con la siguiente periodicidad: 1 lectura semanal hasta la estabilización. Las lecturas que deberán realizarse lo más cerca posible del frente de avance y nunca lejos del final del back-up, ; 1 lectura mensual tras estabilización hasta el final de la obra del túnel); la generación de un reporte semanal, la redacción de reportes en caso de incidencias, la generación de un reporte a la finalización de los trabajos de auscultaciónpara la generación de un reporte semanal, los materiales y mano de obra para la instalación; la interpretación de resultados por personal especializado, el control,el registro y almacenamiento de datos , la generación de reportes en tamaño carta y reportes en presentación como mínimo en tamaño 90x120 cm. en forma semanal,  y todo lo necesario para su correcta ejecución por unidad de obra terminada.</v>
      </c>
      <c r="E46" s="120"/>
      <c r="F46" s="81" t="str">
        <f>'[1]Tramo 2'!C33</f>
        <v>PZA</v>
      </c>
      <c r="G46" s="81">
        <f>'[1]Tramo 2'!D33</f>
        <v>1092</v>
      </c>
      <c r="H46" s="50"/>
      <c r="I46" s="50"/>
      <c r="J46" s="80"/>
    </row>
    <row r="47" spans="2:10" ht="333.75" customHeight="1" x14ac:dyDescent="0.2">
      <c r="B47" s="80"/>
      <c r="C47" s="80"/>
      <c r="D47" s="119" t="str">
        <f>'[1]Tramo 2'!B34</f>
        <v>Suministro, instalación y control de Instrumentación en túnel a base de Instrumentación en túnel a base de extensómetros de cuerda vibrante. Se colocarán en la armadura longitudinal para medida de tensiones inducidas por el empuje de terreno y agua sobre las dovelas, para verificar durante el desarrollo de los trabajos el comportamiento de la estructura durante y posterior a la construcción del tren ligero. Se instalarán en la fase de fabricación de las dovelas incluidos en el interior de cada dovela por parejas, salvo en la de cierre, y colocados durante la fase de fabricación de las mismas. Se colocarán en la armadura longitudinal para medida de tensiones inducidas por el empuje de terreno y agua sobre las dovelas; para verificar durante el desarrollo de los trabajos el comportamiento de la estructura durante y posterior a la construcción del tren ligero, eEl precio unitario incluye: los equipos y mano de obra necesarios para las mediciones, los extensómetros de cuerda vibrante, la mano de obra para su instalación y control con la frecuencia de mediciones indicadas en el proyecto (1 lectura semanal hasta la estabilización que deberá realizarse lo más cerca posible del frente de avance y nunca lejos del final del back-up; 1 lectura mensual tras estabilización hasta el final de la obra del túnel)los equipos, mano de obra para su instalación y control con la siguiente periodicidad: 1 lectura semanal hasta la estabilización. Las lecturas deberán realizarse lo más cerca posible del frente de avance y nunca lejos del final del back-up, 1 lectura mensual tras estabilización hasta el final de la obra del túnel,; para la generación de un reporte semanal, la redacción de reportes en caso de incidencias, la generación de un reporte a la finalización de los trabajos de auscultaciónlos materiales y mano de obra para la instalación;,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v>
      </c>
      <c r="E47" s="120"/>
      <c r="F47" s="81" t="str">
        <f>'[1]Tramo 2'!C34</f>
        <v>PZA</v>
      </c>
      <c r="G47" s="81">
        <f>'[1]Tramo 2'!D34</f>
        <v>2184</v>
      </c>
      <c r="H47" s="50"/>
      <c r="I47" s="50"/>
      <c r="J47" s="80"/>
    </row>
    <row r="48" spans="2:10" ht="297" customHeight="1" x14ac:dyDescent="0.2">
      <c r="B48" s="80"/>
      <c r="C48" s="80"/>
      <c r="D48" s="119" t="str">
        <f>'[1]Tramo 2'!B35</f>
        <v>Brigada topográfica para la instalación y control de Instrumentación de superficie de túnel a base de hitos de nivelación para control de asentamientos previo, durante y posterior a la construcción del tren ligero:. Se instalará un hitoUno en el eje y otros dos tres a cada lado del eje a una distancia de 0.75ø , 2ø, y 4ø del eje, siendo ø el diámetro del túnel. Esta distribución de los hitos trata de cubrir la cubeta de asientos estimada. El hito situado a distancia 4ø del eje sólo se instalará si la mayor parte del túnel se excava en suelo o roca blanda. , en avenidas para verificar durante el desarrollo de los trabajos los posibles asentamientos previo durante y posterior a la construcción del tren ligero, eEl precio unitario incluye los equipos y mano de obra necesarios para las mediciones, los hitos de nivelación, la mano de obra para su instalación y control con la frecuencia de mediciones indicadas en el proyecto: los equipos, mano de obra para su control con la siguiente frecuencia: ( uUna lectura inicial antes de empezar las obras; uUna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v>
      </c>
      <c r="E48" s="120"/>
      <c r="F48" s="81" t="str">
        <f>'[1]Tramo 2'!C35</f>
        <v>jor</v>
      </c>
      <c r="G48" s="81">
        <f>'[1]Tramo 2'!D35</f>
        <v>365</v>
      </c>
      <c r="H48" s="50"/>
      <c r="I48" s="50"/>
      <c r="J48" s="80"/>
    </row>
    <row r="49" spans="2:10" ht="236.25" customHeight="1" x14ac:dyDescent="0.2">
      <c r="B49" s="80"/>
      <c r="C49" s="80"/>
      <c r="D49" s="119" t="str">
        <f>'[1]Tramo 2'!B36</f>
        <v>Brigada topográfica para la instalación y control de Instrumentación de superficie de túnel a base de Regletas sobre edificios para control de movimientos, al menos dos en cada fachada principal, en avenidas para verificar durante el desarrollo de los trabajos los posibles asentamientos previo durante y posterior a la construcción del tren ligero. , eEl precio unitario incluye: los equipos y mano de obra necesarios para las mediciones, las regletas, la mano de obra para su instalación y control con la frecuencia de mediciones indicadas en el proyecto (los equipos, mano de obra para su control con la siguiente frecuencia: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Para la generación de un reporte semanal, la redacción de reportes en caso de incidencias, la generación de un reporte a la finalización de los trabajos de auscultación, la interpretación de resultados por personal especializado, el control, registro y almacenamiento de datos , la generación de reportes en tamaño carta y reportes en presentación como mínimo en tamaño 90x120 cm. en forma semanal,  y todo lo necesario para su correcta ejecución por unidad de obra terminada.</v>
      </c>
      <c r="E49" s="120"/>
      <c r="F49" s="81" t="str">
        <f>'[1]Tramo 2'!C36</f>
        <v>jor</v>
      </c>
      <c r="G49" s="81">
        <f>'[1]Tramo 2'!D36</f>
        <v>365</v>
      </c>
      <c r="H49" s="50"/>
      <c r="I49" s="50"/>
      <c r="J49" s="80"/>
    </row>
    <row r="50" spans="2:10" ht="309.75" customHeight="1" x14ac:dyDescent="0.2">
      <c r="B50" s="80"/>
      <c r="C50" s="80"/>
      <c r="D50" s="119" t="str">
        <f>'[1]Tramo 2'!B37</f>
        <v>Brigada topográfica para la instalación y control de Instrumentación de superficie de túnel a base de 3 extensómetros de (1) varillas para control de los movimientos verticales en profundidad. Se colocarán en la vertical del túnel a profundidades de C-1.5 m; 2/3(C-1.5) y 1/3(C-1.5), siendo C la profundidad a la que se encuentra la clave del túnel. Cada varilla se instalará en su propio barreno en el terreno, no pudiendo instalarse las tres varillas en el mismo barreno., en avenidas para verificar durante el desarrollo de los trabajos los posibles asentamientos previo durante y posterior a la construcción del tren ligero, eEl precio unitario incluye: los equipos y mano de obra necesarios para las mediciones, los extensómetros de varillas, la mano de obra para su instalación los equipos, mano de obra para suy control con la frecuencia de mediciones indicadas en el proyectocon la siguiente frecuencia: ( Uuna lectura inicial antes de empezar las obras; Una una lectura diaria cuando el frente de excavación se halle a 50 m por delante del punto de observación hasta que se halle a 50 metros por detrás; Dos dos lecturas, por semana cuando el frente de excavación se halle a más de 50 m por delante o por detrás del punto de observación y hasta la estabilización; Una una lectura mensual tras estabilización hasta el final de la obra del túnel; además de las mediciones indicadas hay que hacer mediciones adicionales a 1 diámetro del frente, al paso de la rueda de corte y detrás de la dovela inyectada). la generación de un reporte semanal, la redacción de reportes en caso de incidencias, la generación de un reporte a la finalización de los trabajos de auscultaciónPara la generación de un reporte semanal, la interpretación de resultados por personal especializado, el control, registro y almacenamiento de datos, la generación de reportes en tamaño carta y reportes en presentación como mínimo en tamaño 90x120 cm. en forma semanal,  y todo lo necesario para su correcta ejecución por unidad de obra terminada.</v>
      </c>
      <c r="E50" s="120"/>
      <c r="F50" s="81" t="str">
        <f>'[1]Tramo 2'!C37</f>
        <v>jor</v>
      </c>
      <c r="G50" s="81">
        <f>'[1]Tramo 2'!D37</f>
        <v>365</v>
      </c>
      <c r="H50" s="50"/>
      <c r="I50" s="50"/>
      <c r="J50" s="80"/>
    </row>
    <row r="51" spans="2:10" x14ac:dyDescent="0.2">
      <c r="B51" s="80"/>
      <c r="C51" s="80"/>
      <c r="D51" s="119" t="str">
        <f>'[1]Tramo 2'!B38</f>
        <v>Impermeabilización y drenaje</v>
      </c>
      <c r="E51" s="120"/>
      <c r="F51" s="81" t="str">
        <f>'[1]Tramo 2'!C38</f>
        <v>PZA</v>
      </c>
      <c r="G51" s="81">
        <f>'[1]Tramo 2'!D38</f>
        <v>1</v>
      </c>
      <c r="H51" s="50"/>
      <c r="I51" s="50"/>
      <c r="J51" s="80"/>
    </row>
    <row r="52" spans="2:10" x14ac:dyDescent="0.2">
      <c r="B52" s="80"/>
      <c r="C52" s="80"/>
      <c r="D52" s="119" t="str">
        <f>'[1]Tramo 2'!B39</f>
        <v>Tratamientos especiales</v>
      </c>
      <c r="E52" s="120"/>
      <c r="F52" s="81" t="str">
        <f>'[1]Tramo 2'!C39</f>
        <v>PZA</v>
      </c>
      <c r="G52" s="81">
        <f>'[1]Tramo 2'!D39</f>
        <v>1</v>
      </c>
      <c r="H52" s="50"/>
      <c r="I52" s="50"/>
      <c r="J52" s="80"/>
    </row>
    <row r="53" spans="2:10" x14ac:dyDescent="0.2">
      <c r="B53" s="80"/>
      <c r="C53" s="80"/>
      <c r="D53" s="111" t="str">
        <f>'[1]Tramo 2'!B40</f>
        <v>TOTAL Instrumentación</v>
      </c>
      <c r="E53" s="112"/>
      <c r="F53" s="81"/>
      <c r="G53" s="81"/>
      <c r="H53" s="50"/>
      <c r="I53" s="50"/>
      <c r="J53" s="80"/>
    </row>
    <row r="54" spans="2:10" x14ac:dyDescent="0.2">
      <c r="B54" s="80"/>
      <c r="C54" s="80"/>
      <c r="D54" s="111" t="str">
        <f>'[1]Tramo 2'!B41</f>
        <v>Salidas de emergencia y galerías</v>
      </c>
      <c r="E54" s="112"/>
      <c r="F54" s="81"/>
      <c r="G54" s="81"/>
      <c r="H54" s="50"/>
      <c r="I54" s="50"/>
      <c r="J54" s="80"/>
    </row>
    <row r="55" spans="2:10" ht="162" customHeight="1" x14ac:dyDescent="0.2">
      <c r="B55" s="80"/>
      <c r="C55" s="80"/>
      <c r="D55" s="119" t="str">
        <f>'[1]Tramo 2'!B42</f>
        <v>Suministro, habilitado, fabricación y colocación de estructura temporal para apertura de hueco entre túnel y galería,  formada por perfiles estructurales y placas de acero  A 709M Grado 345W y límite elástico 345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v>
      </c>
      <c r="E55" s="120"/>
      <c r="F55" s="81" t="str">
        <f>'[1]Tramo 2'!C42</f>
        <v>kg</v>
      </c>
      <c r="G55" s="81">
        <f>'[1]Tramo 2'!D42</f>
        <v>143460</v>
      </c>
      <c r="H55" s="50"/>
      <c r="I55" s="50"/>
      <c r="J55" s="80"/>
    </row>
    <row r="56" spans="2:10" ht="99" customHeight="1" x14ac:dyDescent="0.2">
      <c r="B56" s="80"/>
      <c r="C56" s="80"/>
      <c r="D56" s="119" t="str">
        <f>'[1]Tramo 2'!B43</f>
        <v>Construcción de dren desde el interior del túnel para drenar agua previo a la excavación de galería, a base de tubo de Cloruro de polivino PVC de diámetro de tres pulgadas ranurado y envuelto en geotextil, colocado con una pendiente de 5 grados con la  ubicación indicada en proyecto. El precio unitario incluye: el suministro de los materiales puestos en el sitio de su colocación, la maquinaria, equipo, herramienta y mano de obra necesarios para la ejecución de los trabajos, mermas y desperdicios y todo lo necesario para su correcta ejecución por unidad de obra terminada.</v>
      </c>
      <c r="E56" s="120"/>
      <c r="F56" s="81" t="str">
        <f>'[1]Tramo 2'!C43</f>
        <v>m</v>
      </c>
      <c r="G56" s="81">
        <f>'[1]Tramo 2'!D43</f>
        <v>800</v>
      </c>
      <c r="H56" s="50"/>
      <c r="I56" s="50"/>
      <c r="J56" s="80"/>
    </row>
    <row r="57" spans="2:10" ht="123" customHeight="1" x14ac:dyDescent="0.2">
      <c r="B57" s="80"/>
      <c r="C57" s="80"/>
      <c r="D57" s="119" t="str">
        <f>'[1]Tramo 2'!B44</f>
        <v>Suministro, perforación y construcción de micropilote en galerías de 15 cm de diámetro de perforación y tubería de acero ASTM 500 grado C y fy de 345MPa, de diámetro de 114.3 mm y espesor de 10 mm. El precio unitario incluye: la maquinaria herramienta, equipo y mano de obra para realizar la perforación, los materiales puestos en el sitio de su colocación; mermas y desperdicios; los dispositivos necesarios para su colocación, las pruebas de calidad necesarias;  los tiempos en activo, en espera y muertos para dar cumplimiento al proceso constructivo; el retiro del material  no utilizable de este concepto y el producto de la perforación  al banco de tiro en un radio no mayor de 20 km; todo lo necesario para su correcta ejecución por unidad de obra terminada.</v>
      </c>
      <c r="E57" s="120"/>
      <c r="F57" s="81" t="str">
        <f>'[1]Tramo 2'!C44</f>
        <v>m</v>
      </c>
      <c r="G57" s="81">
        <f>'[1]Tramo 2'!D44</f>
        <v>2396.5</v>
      </c>
      <c r="H57" s="50"/>
      <c r="I57" s="50"/>
      <c r="J57" s="80"/>
    </row>
    <row r="58" spans="2:10" ht="123.75" customHeight="1" x14ac:dyDescent="0.2">
      <c r="B58" s="80"/>
      <c r="C58" s="80"/>
      <c r="D58" s="119" t="str">
        <f>'[1]Tramo 2'!B45</f>
        <v>Excavación en suelos en tuneleo por etapas de acuerdo al procedimiento constructivo, por medios mecánicos, medido en banco según líneas de proyecto, de galerías. El precio unitario incluye: trazo y nivelación las veces necesarias, la maquinaria, equipo, herramienta y mano de obra para la excavación, puestos en el sitio de su utilización; la excavación manual en los últimos 15 cm del nivel máximo de excavación;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v>
      </c>
      <c r="E58" s="120"/>
      <c r="F58" s="81" t="str">
        <f>'[1]Tramo 2'!C45</f>
        <v>m3</v>
      </c>
      <c r="G58" s="81">
        <f>'[1]Tramo 2'!D45</f>
        <v>3386.6</v>
      </c>
      <c r="H58" s="50"/>
      <c r="I58" s="50"/>
      <c r="J58" s="80"/>
    </row>
    <row r="59" spans="2:10" ht="135" customHeight="1" x14ac:dyDescent="0.2">
      <c r="B59" s="80"/>
      <c r="C59" s="80"/>
      <c r="D59" s="119" t="str">
        <f>'[1]Tramo 2'!B46</f>
        <v>Excavación en roca en tuneleo por etapas de acuerdo al procedimiento constructivo por medios mecánicos y/o explosivos, medido en banco según líneas de proyecto, de galerías. El precio unitario incluye: trazo y nivelación las veces necesarias, la maquinaria, equipo, herramienta y mano de obra para la excavación, puestos en el sitio de su utilización; la excavación manual en los últimos 15 cm del nivel máximo de excavación; así como los tiempos en activo, en espera y muertos para dar cumplimiento al proceso constructivo; reposición del equipo en caso de fallas, traslados y almacenajes en el sitio de su utilización, combustibles y lubricantes; el retiro del material producto de la excavación al banco de tiro en un radio no mayor de 20 km; todo lo necesario para su correcta ejecución por unidad de obra terminada.</v>
      </c>
      <c r="E59" s="120"/>
      <c r="F59" s="81" t="str">
        <f>'[1]Tramo 2'!C46</f>
        <v>m3</v>
      </c>
      <c r="G59" s="81">
        <f>'[1]Tramo 2'!D46</f>
        <v>2453.4</v>
      </c>
      <c r="H59" s="50"/>
      <c r="I59" s="50"/>
      <c r="J59" s="80"/>
    </row>
    <row r="60" spans="2:10" ht="87" customHeight="1" x14ac:dyDescent="0.2">
      <c r="B60" s="80"/>
      <c r="C60" s="80"/>
      <c r="D60" s="119" t="str">
        <f>'[1]Tramo 2'!B47</f>
        <v>Suministro habilitado y colocación de lámina de cloruro de polivino PVC de 1.5 mm de espesor en Galerías. El precio unitario incluye: el suministro de los materiales puestos en el sitio de su colocación; la maquinaria, equipo, herramienta y mano de obra necesarios para la ejecución de los trabajos; mermas y desperdicios; sus cortes; traslapes de unión; parches termosoldados; sellos en uniones; los elementos necesarios para su fijación y todo lo necesario para su correcta ejecución por unidad de obra terminada.</v>
      </c>
      <c r="E60" s="120"/>
      <c r="F60" s="81" t="str">
        <f>'[1]Tramo 2'!C47</f>
        <v>m2</v>
      </c>
      <c r="G60" s="81">
        <f>'[1]Tramo 2'!D47</f>
        <v>8626</v>
      </c>
      <c r="H60" s="50"/>
      <c r="I60" s="50"/>
      <c r="J60" s="80"/>
    </row>
    <row r="61" spans="2:10" ht="85.5" customHeight="1" x14ac:dyDescent="0.2">
      <c r="B61" s="80"/>
      <c r="C61" s="80"/>
      <c r="D61" s="119" t="str">
        <f>'[1]Tramo 2'!B48</f>
        <v>Suministro habilitado y colocación de lámina de geotextil poroso y permeable con gramaje mínimo de 500 g/m² en Galerías. El precio unitario incluye: el suministro de los materiales puestos en el sitio de su colocación; la maquinaria, equipo, herramienta y mano de obra necesarios para la ejecución de los trabajos; mermas y desperdicios; sus cortes; traslapes de unión; sellos en uniones; los elementos necesarios para su fijación y todo lo necesario para su correcta ejecución por unidad de obra terminada.</v>
      </c>
      <c r="E61" s="120"/>
      <c r="F61" s="81" t="str">
        <f>'[1]Tramo 2'!C48</f>
        <v>m2</v>
      </c>
      <c r="G61" s="81">
        <f>'[1]Tramo 2'!D48</f>
        <v>8626</v>
      </c>
      <c r="H61" s="50"/>
      <c r="I61" s="50"/>
      <c r="J61" s="80"/>
    </row>
    <row r="62" spans="2:10" ht="123" customHeight="1" x14ac:dyDescent="0.2">
      <c r="B62" s="80"/>
      <c r="C62" s="80"/>
      <c r="D62" s="119" t="str">
        <f>'[1]Tramo 2'!B49</f>
        <v>Suministro, fabricación y colocación de concreto lanzado C30/37  fck de 300 kg/cm2  con fibras de acero en proporción de 30 kg/m3 (siempre y cuando se compruebe que la energía absorbida en el ensayo sobre placa sea superior a 500 julios), las fibras tendrán una relación longitud/diámetro siempre mayor a 45, en sostenimiento de galerías. El precio unitario incluye: los materiales puestos en el sitio de su colocación; la maquinaria, equipo, herramienta y mano de obra para su aplicación y colocación; las mermas y desperdicios; el desperdicio por rebote; los tiempos en activo, en espera y muertos para dar cumplimiento al proceso constructivo y  las condiciones de uso de vía pública;  todo lo necesario para su correcta ejecución por unidad de obra terminada.</v>
      </c>
      <c r="E62" s="120"/>
      <c r="F62" s="81" t="str">
        <f>'[1]Tramo 2'!C49</f>
        <v>m3</v>
      </c>
      <c r="G62" s="81">
        <f>'[1]Tramo 2'!D49</f>
        <v>863.09</v>
      </c>
      <c r="H62" s="50"/>
      <c r="I62" s="50"/>
      <c r="J62" s="80"/>
    </row>
    <row r="63" spans="2:10" ht="99" customHeight="1" x14ac:dyDescent="0.2">
      <c r="B63" s="80"/>
      <c r="C63" s="80"/>
      <c r="D63" s="119" t="str">
        <f>'[1]Tramo 2'!B50</f>
        <v>Suministro y colocación de cercha reticular tipo TE-50 con H de 102 mm y B de 100 mm fabricado con acero fy de 480 MPa ahogada en concreto lanzado de galerías. El precio unitario incluye: los materiales puestos en el sitio de su colocación, la maquinaria, equipo, herramienta y mano de obra necesaria para su colocación, los elementos necesarios para su fijación en el lugar que indique el proyecto; las mermas y desperdicios; los tiempos en activo, en espera y muertos para dar cumplimiento al proceso constructivo y  las condiciones de uso de vía pública;  todo lo necesario para su correcta ejecución por unidad de obra terminada.</v>
      </c>
      <c r="E63" s="120"/>
      <c r="F63" s="81" t="str">
        <f>'[1]Tramo 2'!C50</f>
        <v>m</v>
      </c>
      <c r="G63" s="81">
        <f>'[1]Tramo 2'!D50</f>
        <v>2130.8000000000002</v>
      </c>
      <c r="H63" s="50"/>
      <c r="I63" s="50"/>
      <c r="J63" s="80"/>
    </row>
    <row r="64" spans="2:10" ht="173.25" customHeight="1" x14ac:dyDescent="0.2">
      <c r="B64" s="80"/>
      <c r="C64" s="80"/>
      <c r="D64" s="119" t="str">
        <f>'[1]Tramo 2'!B51</f>
        <v>Suministro, habilitado y colocación de anclaje en zona de galerías a base de varilla de acero del número 8 (“bulón”) A706 grado 60 fy de 420 MPa, la extremidad de la varilla se cortará a bisel y su cabeza estará roscada en un mínimo de 15 cm de longitud. El precio unitario incluye: los materiales puestos en el sitio de su utilización; la maquinaria, equipo, herramienta y mano de obra necesarios para la realización de los trabajos; la resina con las características siguientes: adquirirá su resistencia después de treinta (30) minutos como máximo desde su puesta en obra. El endurecimiento inicial de la resina se conseguirá en 15 minutos de la puesta en obra y su resistencia será suficiente para permitir el desenroscamiento de los adaptadores de la cabeza de bulones; el equipo de perforación deberá permitir la fácil ejecución de las perforaciones en cualquier posición y ángulo de ataque; mermas y desperdicios; los tiempos en activo, en espera y muertos para dar cumplimiento al proceso constructivo y  las condiciones de uso de vía pública; todo lo necesario para su correcta ejecución por unidad de obra terminada.</v>
      </c>
      <c r="E64" s="120"/>
      <c r="F64" s="81" t="str">
        <f>'[1]Tramo 2'!C51</f>
        <v>m</v>
      </c>
      <c r="G64" s="81">
        <f>'[1]Tramo 2'!D51</f>
        <v>1717.5</v>
      </c>
      <c r="H64" s="50"/>
      <c r="I64" s="50"/>
      <c r="J64" s="80"/>
    </row>
    <row r="65" spans="2:10" ht="150" customHeight="1" x14ac:dyDescent="0.2">
      <c r="B65" s="80"/>
      <c r="C65" s="80"/>
      <c r="D65" s="119" t="str">
        <f>'[1]Tramo 2'!B52</f>
        <v>Suministro, habilitado, armado y colocación de acero de refuerzo corrugado, ASTM A-706 grado 60 fy de 4200 kg/cm2 en revestimiento de galerías, en los diámetros, separaciones y geometrías indicadas en proyecto. El precio unitario incluye:  el acero de refuerzo, los ganchos, dobleces, cortes, separadores, anillos, soldaduras, conectores roscados y cuerda en varillas, traslapes, mermas, desperdicios, la mano de obra para su habilitado y armado, la maquinaria, equipo, herramienta y mano de obra  para la colocación del acero de acuerdo a proyecto,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v>
      </c>
      <c r="E65" s="120"/>
      <c r="F65" s="81" t="str">
        <f>'[1]Tramo 2'!C52</f>
        <v>kg</v>
      </c>
      <c r="G65" s="81">
        <f>'[1]Tramo 2'!D52</f>
        <v>236790</v>
      </c>
      <c r="H65" s="50"/>
      <c r="I65" s="50"/>
      <c r="J65" s="80"/>
    </row>
    <row r="66" spans="2:10" ht="136.5" customHeight="1" x14ac:dyDescent="0.2">
      <c r="B66" s="80"/>
      <c r="C66" s="80"/>
      <c r="D66" s="119" t="str">
        <f>'[1]Tramo 2'!B53</f>
        <v>Suministro, fabricación y colocación de concreto  en revestimiento de galerías  con una f´c de 400 Kg/cm2, agregado máximo de 20 mm y recubrimiento mínimo de 40 mm. El precio unitario incluye: los materiales puestos en el sitio de su colocación; mermas y desperdicios;  la maquinaria, equipo y mano de obra para su fabricación; la maquinaria, herramienta, equipo y mano de obra para su transporte y colocación;  los dispositivos necesarios para su colocación; tubo de PVC de 4 cm de diámetro de longitud igual al espesor del revestimiento;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v>
      </c>
      <c r="E66" s="120"/>
      <c r="F66" s="81" t="str">
        <f>'[1]Tramo 2'!C53</f>
        <v>m3</v>
      </c>
      <c r="G66" s="81">
        <f>'[1]Tramo 2'!D53</f>
        <v>1578.6</v>
      </c>
      <c r="H66" s="50"/>
      <c r="I66" s="50"/>
      <c r="J66" s="80"/>
    </row>
    <row r="67" spans="2:10" ht="160.5" customHeight="1" x14ac:dyDescent="0.2">
      <c r="B67" s="80"/>
      <c r="C67" s="80"/>
      <c r="D67" s="119" t="str">
        <f>'[1]Tramo 2'!B54</f>
        <v>Suministro, habilitado, ensamble y colocación de cimbra en revestimiento de galería, acabado aparente (espejo), con la geometría indicada en proyecto. El precio unitario incluye: los materiales puestos en el sitio de su utilización, la madera, su sistema de apuntalamiento y soporte ya sea tubular o de madera a la altura que indique el proyecto, herrajes, sujetadores, contraventeos, puntales, sus desperdicios y número de usos,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pagarán los metros cuadrados en contacto con el concreto.</v>
      </c>
      <c r="E67" s="120"/>
      <c r="F67" s="81" t="str">
        <f>'[1]Tramo 2'!C54</f>
        <v>m2</v>
      </c>
      <c r="G67" s="81">
        <f>'[1]Tramo 2'!D54</f>
        <v>3163.9</v>
      </c>
      <c r="H67" s="50"/>
      <c r="I67" s="50"/>
      <c r="J67" s="80"/>
    </row>
    <row r="68" spans="2:10" ht="188.25" customHeight="1" x14ac:dyDescent="0.2">
      <c r="B68" s="80"/>
      <c r="C68" s="80"/>
      <c r="D68" s="119" t="str">
        <f>'[1]Tramo 2'!B55</f>
        <v>Suministro y colocación del sistema de anclaje a base de varilla del número 6 de acero de refuerzo corrugado, ASTM A-706 grado 60 fy=4200 kg/cm2 en unión de revestimiento de galería con dovela de túnel y con trabe de hormigón armado en pozo de salida de emergencia, con una longitud total de 100 cm y anclaje de 30 cm con resina HILTI RE-500 o similar equivalente. El precio unitario incluye: el acero de refuerzo, la resina HILTI o similar equivalente, el barreno, los ganchos, dobleces, cortes, separadores, mermas, desperdicios, la mano de obra para su habilitado y armado, la maquinaria, equipo, herramienta y mano de obra para la colocación de acuerdo a proyecto, los dispositivos necesarios para su colocación, las pruebas de calidad necesarias;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 Se entiende por similar equivalente aquellos materiales que cumplen como mínimo con las mismas especificaciones técnicas de calidad, duración y garantía.</v>
      </c>
      <c r="E68" s="120"/>
      <c r="F68" s="81" t="str">
        <f>'[1]Tramo 2'!C55</f>
        <v>PZA</v>
      </c>
      <c r="G68" s="81">
        <f>'[1]Tramo 2'!D55</f>
        <v>1008</v>
      </c>
      <c r="H68" s="50"/>
      <c r="I68" s="50"/>
      <c r="J68" s="80"/>
    </row>
    <row r="69" spans="2:10" ht="159.75" customHeight="1" x14ac:dyDescent="0.2">
      <c r="B69" s="80"/>
      <c r="C69" s="80"/>
      <c r="D69" s="119" t="str">
        <f>'[1]Tramo 2'!B56</f>
        <v>Suministro, habilitado, fabricación y colocación de marco metálico para apertura de hueco entre túnel y galería,  formado por perfiles estructurales y placas de acero  A 500 Grado B y límite elástico 290 MPa, soldada y/o atornillada. El precio unitario incluye: el suministro del perfil estructural, atiesadores, mermas, desperdicios y descalibre, soldadura, pintura anticorrosiva y materiales de menor consumo; la mano de obra para trazo, corte, habilitado, presentación, armado, esmerilado, soldado, limpieza, acarreo libre horizontal y/o vertical, la limpieza y aplicación de pintura anticorrosiva; la maquinaria, equipo, herramienta y mano de obra necesarios para la  ejecución de los trabajos; la maquinaria, transporte, equipo y mano de obra necesarios para el traslado desde el lugar de fabricación hasta el sitio de su utilización; los tiempos en activo, en espera y muertos para dar cumplimiento al proceso constructivo y  las condiciones de uso de vía pública; todo lo necesario para su correcta ejecución por unidad de obra terminada</v>
      </c>
      <c r="E69" s="120"/>
      <c r="F69" s="81" t="str">
        <f>'[1]Tramo 2'!C56</f>
        <v>kg</v>
      </c>
      <c r="G69" s="81">
        <f>'[1]Tramo 2'!D56</f>
        <v>58490.5</v>
      </c>
      <c r="H69" s="50"/>
      <c r="I69" s="50"/>
      <c r="J69" s="80"/>
    </row>
    <row r="70" spans="2:10" ht="148.5" customHeight="1" x14ac:dyDescent="0.2">
      <c r="B70" s="80"/>
      <c r="C70" s="80"/>
      <c r="D70" s="119" t="str">
        <f>'[1]Tramo 2'!B57</f>
        <v>Demolición por medios mecánicos de elementos de concreto armado previamente construidos, para descubrir acero en unión con galería. El precio unitario incluye: trazo y nivelación las veces necesarias; la maquinaria, equipo, herramienta y mano de obra para la demolición, puestos en el sitio de su utilización; los tiempos en activo, en espera y muertos para dar cumplimiento al proceso constructivo y las condiciones de uso de vía pública; reposición del equipo en caso de fallas, traslados y almacenajes en el sitio de su utilización; los movimientos verticales y horizontales requeridos; los andamios y plataformas necesarios para la realización del trabajo; combustibles y lubricantes, el equipo y la mano de obra en apoyo a las maniobras de la demolición, el retiro del material producto de la demolición al banco de tiro en un radio no mayor de 20 km; todo lo necesario para su correcta ejecución por unidad de obra terminada.</v>
      </c>
      <c r="E70" s="120"/>
      <c r="F70" s="81" t="str">
        <f>'[1]Tramo 2'!C57</f>
        <v>m3</v>
      </c>
      <c r="G70" s="81">
        <f>'[1]Tramo 2'!D57</f>
        <v>284.8</v>
      </c>
      <c r="H70" s="50"/>
      <c r="I70" s="50"/>
      <c r="J70" s="80"/>
    </row>
    <row r="71" spans="2:10" ht="210" customHeight="1" x14ac:dyDescent="0.2">
      <c r="B71" s="80"/>
      <c r="C71" s="80"/>
      <c r="D71" s="119" t="str">
        <f>'[1]Tramo 2'!B58</f>
        <v>Suministro y aplicación de inyecciones de mortero para el llenado de las cavidades que hubieran quedado entre el arco de hormigón de revestimiento y la superficie exterior (sostenimiento). La lechada tendrá una relación 1:1.5 (agua-cemento) en peso. En el caso de que la admisión resulte tan fácil que la lechada no tome presión durante la inyección, la Dirección de Obra podrá ordenar la adición de arena o el espesamiento de la lechada. En cualquier caso, no se inyectarán más de quinientos kilogramos (500 kg) de cemento por perforación, salvo autorización expresa de la Dirección de Obra. El cemento cumplirá las condiciones generales requeridas para los que vayan a emplearse en la fabricación de hormigones con resistencia igual a f´c =400 Kg/cm2. El precio unitario incluye: los materiales puestos en el sitio de su utilización, la maquinaria, herramienta, equipo y mano de obra para la ejecución del concepto; los dispositivos necesarios para su colocación, las pruebas de calidad necesarias; así como   los tiempos en activo, en espera y muertos para dar cumplimiento al proceso constructivo y  las condiciones de uso de vía pública; el retiro del material  no utilizable de este concepto  al banco de tiro en un radio no mayor de 20 km;  todo lo necesario para su correcta ejecución por unidad de obra terminada.</v>
      </c>
      <c r="E71" s="120"/>
      <c r="F71" s="81" t="str">
        <f>'[1]Tramo 2'!C58</f>
        <v>m3</v>
      </c>
      <c r="G71" s="81">
        <f>'[1]Tramo 2'!D58</f>
        <v>36</v>
      </c>
      <c r="H71" s="50"/>
      <c r="I71" s="50"/>
      <c r="J71" s="80"/>
    </row>
    <row r="72" spans="2:10" ht="123.75" customHeight="1" x14ac:dyDescent="0.2">
      <c r="B72" s="80"/>
      <c r="C72" s="80"/>
      <c r="D72" s="119" t="str">
        <f>'[1]Tramo 2'!B59</f>
        <v>Suministro, instalación y control de Instrumentación en galería a base de células de presión total  de cuerda vibrante para medida y control de las presiones totales radiales colocada entre el sostenimiento y el revestimiento de galería, para verificar el comportamiento de la estructura durante y posterior a su construcción. El precio unitario incluye: los equipos, mano de obra para su instalación y control con mediciones diarias; la generación de un reporte semanal, la redacción de un reporte en caso de incidencias, los materiales y mano de obra para la instalación; la interpretación de resultados por personal especializado, el control, registro y almacenamiento de datos ; todo lo necesario para su correcta ejecución por unidad de obra terminada.</v>
      </c>
      <c r="E72" s="120"/>
      <c r="F72" s="81" t="str">
        <f>'[1]Tramo 2'!C59</f>
        <v>PZA</v>
      </c>
      <c r="G72" s="81">
        <f>'[1]Tramo 2'!D59</f>
        <v>108</v>
      </c>
      <c r="H72" s="50"/>
      <c r="I72" s="50"/>
      <c r="J72" s="80"/>
    </row>
    <row r="73" spans="2:10" ht="136.5" customHeight="1" x14ac:dyDescent="0.2">
      <c r="B73" s="80"/>
      <c r="C73" s="80"/>
      <c r="D73" s="119" t="str">
        <f>'[1]Tramo 2'!B60</f>
        <v>Suministro, instalación y control de Instrumentación en galería y marco metálico, base de extensómetros de cuerda vibrante colocados en el interior del revestimiento de galería, colocados  por parejas, Se colocarán en la armadura longitudinal para medida de tensiones inducidas por el empuje de terreno y agua sobre el revestimiento; para verificar el comportamiento de la estructura durante y posterior a su construcción. El precio unitario incluye: los equipos, mano de obra para su instalación y control con lecturas diarias; la generación de un reporte semanal, la redacción de un reporte en caso de incidencias,, los materiales y mano de obra para la instalación; la interpretación de resultados por personal especializado, el control, registro y almacenamiento de datos; todo lo necesario para su correcta ejecución por unidad de obra terminada.</v>
      </c>
      <c r="E73" s="120"/>
      <c r="F73" s="81" t="str">
        <f>'[1]Tramo 2'!C60</f>
        <v>PZA</v>
      </c>
      <c r="G73" s="81">
        <f>'[1]Tramo 2'!D60</f>
        <v>1188</v>
      </c>
      <c r="H73" s="50"/>
      <c r="I73" s="50"/>
      <c r="J73" s="80"/>
    </row>
    <row r="74" spans="2:10" ht="105.75" customHeight="1" x14ac:dyDescent="0.2">
      <c r="B74" s="80"/>
      <c r="C74" s="80"/>
      <c r="D74" s="119" t="str">
        <f>'[1]Tramo 2'!B61</f>
        <v>Brigada topográfica para la instalación y control de medidas de convergencia en galería. El precio unitario incluye: los equipos necesarios para las mediciones, la diana reflectante,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v>
      </c>
      <c r="E74" s="120"/>
      <c r="F74" s="81" t="str">
        <f>'[1]Tramo 2'!C61</f>
        <v>jor</v>
      </c>
      <c r="G74" s="81">
        <f>'[1]Tramo 2'!D61</f>
        <v>180</v>
      </c>
      <c r="H74" s="50"/>
      <c r="I74" s="50"/>
      <c r="J74" s="80"/>
    </row>
    <row r="75" spans="2:10" ht="99" customHeight="1" x14ac:dyDescent="0.2">
      <c r="B75" s="80"/>
      <c r="C75" s="80"/>
      <c r="D75" s="119" t="str">
        <f>'[1]Tramo 2'!B62</f>
        <v>Brigada topográfica para la instalación y control de los desplazamientos en cada estructura de refuerzo .El precio unitario incluye: los equipos necesarios para las mediciones, los miniprismas, la mano de obra para su control con la frecuencia de mediciones indicadas en el proyecto (diaria), la generación de un reporte semanal, la redacción de un reporte en caso de incidencias, la interpretación de resultados por personal especializado, el control, registro y almacenamiento de datos; todo lo necesario para su correcta ejecución por unidad de obra terminada.</v>
      </c>
      <c r="E75" s="120"/>
      <c r="F75" s="81" t="str">
        <f>'[1]Tramo 2'!C62</f>
        <v>jor</v>
      </c>
      <c r="G75" s="81">
        <f>'[1]Tramo 2'!D62</f>
        <v>180</v>
      </c>
      <c r="H75" s="50"/>
      <c r="I75" s="50"/>
      <c r="J75" s="80"/>
    </row>
    <row r="76" spans="2:10" ht="129.75" customHeight="1" x14ac:dyDescent="0.2">
      <c r="B76" s="80"/>
      <c r="C76" s="80"/>
      <c r="D76" s="119" t="str">
        <f>'[1]Tramo 2'!B63</f>
        <v>Brigada topográfica para la instalación y control de Instrumentación de galería a base de 3 extensómetros; con longitudes de 1 m, 2 m y 4 m, Cada varilla se instalará en su propio barreno en el terreno, no pudiendo instalarse las tres varillas en el mismo barreno, para verificar durante el desarrollo de los trabajos los posibles movimientos inducidos previo durante y posterior a la construcción del tren ligero. El precio unitario incluye: los equipos, mano de obra para su control con mediciones diarias, la generación de un reporte semanal, la redacción de un reporte en caso de incidencias, la interpretación de resultados por personal especializado, el control, registro y almacenamiento de datos, ; todo lo necesario para su correcta ejecución por unidad de obra terminada.</v>
      </c>
      <c r="E76" s="120"/>
      <c r="F76" s="81" t="str">
        <f>'[1]Tramo 2'!C63</f>
        <v>jor</v>
      </c>
      <c r="G76" s="81">
        <f>'[1]Tramo 2'!D63</f>
        <v>180</v>
      </c>
      <c r="H76" s="50"/>
      <c r="I76" s="50"/>
      <c r="J76" s="80"/>
    </row>
    <row r="77" spans="2:10" ht="111" customHeight="1" x14ac:dyDescent="0.2">
      <c r="B77" s="80"/>
      <c r="C77" s="80"/>
      <c r="D77" s="119" t="str">
        <f>'[1]Tramo 2'!B64</f>
        <v>Ensayos de gato plano en las dovelas que rodean el hueco del entronque antes y después de su apertura para determinar el estado tensional real de dichas dovelas y su evolución en el tiempo, de forma que se pueda confirmar si las hipótesis de partida adoptadas respecto a los empujes del terreno son válidas. Estos ensayos se realizarán según la norma ASTM C 1197. El precio unitario incluye: los equipos necesarios para la ejecución  del ensayo, la mano de obra para su ejecución, la generación de un reporte, la interpretación de resultados por personal especializado, el control, registro y almacenamiento de los resultados; todo lo necesario para su correcta ejecución por unidad de obra terminada.</v>
      </c>
      <c r="E77" s="120"/>
      <c r="F77" s="81" t="str">
        <f>'[1]Tramo 2'!C64</f>
        <v>PZA</v>
      </c>
      <c r="G77" s="81">
        <f>'[1]Tramo 2'!D64</f>
        <v>72</v>
      </c>
      <c r="H77" s="50"/>
      <c r="I77" s="50"/>
      <c r="J77" s="80"/>
    </row>
    <row r="78" spans="2:10" x14ac:dyDescent="0.2">
      <c r="B78" s="80"/>
      <c r="C78" s="80"/>
      <c r="D78" s="111" t="str">
        <f>'[1]Tramo 2'!B65</f>
        <v>TOTAL Salidas de emergencia y galerías</v>
      </c>
      <c r="E78" s="112"/>
      <c r="F78" s="81"/>
      <c r="G78" s="81"/>
      <c r="H78" s="50"/>
      <c r="I78" s="50"/>
      <c r="J78" s="80"/>
    </row>
    <row r="79" spans="2:10" x14ac:dyDescent="0.2">
      <c r="B79" s="80"/>
      <c r="C79" s="80"/>
      <c r="D79" s="111" t="str">
        <f>'[1]Tramo 2'!B66</f>
        <v>TOTAL Túnel bitubo</v>
      </c>
      <c r="E79" s="112"/>
      <c r="F79" s="81"/>
      <c r="G79" s="81"/>
      <c r="H79" s="50"/>
      <c r="I79" s="50"/>
      <c r="J79" s="80"/>
    </row>
    <row r="80" spans="2:10" x14ac:dyDescent="0.2">
      <c r="B80" s="80"/>
      <c r="C80" s="80"/>
      <c r="D80" s="97"/>
      <c r="E80" s="98"/>
      <c r="F80" s="81"/>
      <c r="G80" s="81"/>
      <c r="H80" s="50"/>
      <c r="I80" s="50"/>
      <c r="J80" s="80"/>
    </row>
    <row r="81" spans="2:10" x14ac:dyDescent="0.2">
      <c r="B81" s="80"/>
      <c r="C81" s="80"/>
      <c r="D81" s="97"/>
      <c r="E81" s="98"/>
      <c r="F81" s="81"/>
      <c r="G81" s="81"/>
      <c r="H81" s="50"/>
      <c r="I81" s="50"/>
      <c r="J81" s="80"/>
    </row>
    <row r="82" spans="2:10" x14ac:dyDescent="0.2">
      <c r="B82" s="80"/>
      <c r="C82" s="80"/>
      <c r="D82" s="111" t="str">
        <f>'[1]Tramo 2'!B67</f>
        <v>Preliminares</v>
      </c>
      <c r="E82" s="112"/>
      <c r="F82" s="81"/>
      <c r="G82" s="81"/>
      <c r="H82" s="50"/>
      <c r="I82" s="50"/>
      <c r="J82" s="80"/>
    </row>
    <row r="83" spans="2:10" ht="124.5" customHeight="1" x14ac:dyDescent="0.2">
      <c r="B83" s="80"/>
      <c r="C83" s="80"/>
      <c r="D83" s="119" t="str">
        <f>'[1]Tramo 2'!B68</f>
        <v>Excavación a cielo abierto por medios mecánicos, medido en banco según líneas de proyecto, incluye: trazo y nivelación las veces necesarias, la conformación de talud indicado en proyecto, el afine y nivelación del fondo de excavación por medios manuales en los últimos 15 cm, la maquinaria, acarreos internos, traspaleos dentro de la obra hasta el lugar de carga, la herramienta y mano de obra, la carga, acarreo en un radio no mayor de 20 km., la descarga, el señalamiento,  cárcamos de achique provisionales en cada etapa de excavación, bombeo en casos necesarios de agua freática o de lluvia; los tiempos en activo, en espera y muertos para dar cumplimiento al proceso constructivo y  las condiciones de uso de vía pública; y todo lo necesario para su correcta ejecución, por unidad de obra terminada,</v>
      </c>
      <c r="E83" s="120"/>
      <c r="F83" s="81" t="str">
        <f>'[1]Tramo 2'!C68</f>
        <v>m3</v>
      </c>
      <c r="G83" s="81">
        <f>'[1]Tramo 2'!D68</f>
        <v>103086.3</v>
      </c>
      <c r="H83" s="50"/>
      <c r="I83" s="50"/>
      <c r="J83" s="80"/>
    </row>
    <row r="84" spans="2:10" ht="113.25" customHeight="1" x14ac:dyDescent="0.2">
      <c r="B84" s="80"/>
      <c r="C84" s="80"/>
      <c r="D84" s="119" t="str">
        <f>'[1]Tramo 2'!B69</f>
        <v>Suministro fabricación y colocación de concreto simple con resistencia normal f´c = 150 kg/cm2 con espesor indicado en proyecto, el precio unitario incluye:  el suministro de los materiales puestos en el sitio de su utilización, la maquinaria, herramienta, equipo y mano de obra para su fabricación, transporte y colocación en el sitio indicado en el proyecto, mermas, desperdicios, la preparación del fondo de excavación, nivelación y compactación, los tiempos en activo, en espera y muertos para dar cumplimiento al proceso constructivo y  las condiciones de uso de vía pública, y todo lo necesario para su correcta ejecución por unidad de obra terminada</v>
      </c>
      <c r="E84" s="120"/>
      <c r="F84" s="81" t="str">
        <f>'[1]Tramo 2'!C69</f>
        <v>m3</v>
      </c>
      <c r="G84" s="81">
        <f>'[1]Tramo 2'!D69</f>
        <v>65.8</v>
      </c>
      <c r="H84" s="50"/>
      <c r="I84" s="50"/>
      <c r="J84" s="80"/>
    </row>
    <row r="85" spans="2:10" ht="123" customHeight="1" x14ac:dyDescent="0.2">
      <c r="B85" s="80"/>
      <c r="C85" s="80"/>
      <c r="D85" s="119" t="str">
        <f>'[1]Tramo 2'!B70</f>
        <v>Suministro y colocación de tepetate para conformación de subrasante, compactado al 90 % proctor, en capas de 20 cm. terminada, el precio unitario incluye: los materiales puestos en el sitio de su utilización; los acarreos internos y externos necesarios hasta el lugar de su utilización; la maquinaria, equipo, herramienta y mano de obra para la realización del concepto,  los equipos y mano de obra para su compactación, agua; así como los tiempos en activo, en espera y muertos para dar cumplimiento al proceso constructivo y  las condiciones de uso de vía pública; el retiro del material  no utilizable de este concepto  al banco de tiro en un radio no mayor de 20 km, y todo lo necesario para su correcta ejecución por unidad de obra terminada.</v>
      </c>
      <c r="E85" s="120"/>
      <c r="F85" s="81" t="str">
        <f>'[1]Tramo 2'!C70</f>
        <v>m3</v>
      </c>
      <c r="G85" s="81">
        <f>'[1]Tramo 2'!D70</f>
        <v>55908.5</v>
      </c>
      <c r="H85" s="50"/>
      <c r="I85" s="50"/>
      <c r="J85" s="80"/>
    </row>
    <row r="86" spans="2:10" x14ac:dyDescent="0.2">
      <c r="B86" s="80"/>
      <c r="C86" s="80"/>
      <c r="D86" s="111" t="str">
        <f>'[1]Tramo 2'!B71</f>
        <v>TOTAL Preliminares</v>
      </c>
      <c r="E86" s="112"/>
      <c r="F86" s="81"/>
      <c r="G86" s="81"/>
      <c r="H86" s="50"/>
      <c r="I86" s="50"/>
      <c r="J86" s="80"/>
    </row>
    <row r="87" spans="2:10" ht="12" customHeight="1" x14ac:dyDescent="0.2">
      <c r="B87" s="80"/>
      <c r="C87" s="80"/>
      <c r="D87" s="111" t="str">
        <f>'[1]Tramo 2'!B72</f>
        <v>Obras Inducidas</v>
      </c>
      <c r="E87" s="112"/>
      <c r="F87" s="81"/>
      <c r="G87" s="81"/>
      <c r="H87" s="50"/>
      <c r="I87" s="50"/>
      <c r="J87" s="80"/>
    </row>
    <row r="88" spans="2:10" ht="100.5" customHeight="1" x14ac:dyDescent="0.2">
      <c r="B88" s="80"/>
      <c r="C88" s="80"/>
      <c r="D88" s="119" t="str">
        <f>'[1]Tramo 2'!B73</f>
        <v>Demolición de puente peatonal a base de elementos prefabricados. El precio unitario incluye,  desmontaje de los elementos prefabricados por medio mecánicos, demolición de elementos de concreto , así como: maquinaria, equipo, herramienta y mano de obra para la ejecución del concepto puestos en el sitio de su utilización; los tiempos en activo, en espera y muertos para dar cumplimiento al proceso constructivo y a las condiciones de uso de vía pública; combustibles y lubricantes, el retiro del material producto de la actividad al banco de tiro en un radio no mayor de 20 km, y todo lo necesario para su correcta ejecución por unidad de obra terminada.</v>
      </c>
      <c r="E88" s="120"/>
      <c r="F88" s="81" t="str">
        <f>'[1]Tramo 2'!C73</f>
        <v>PZA</v>
      </c>
      <c r="G88" s="81">
        <f>'[1]Tramo 2'!D73</f>
        <v>12</v>
      </c>
      <c r="H88" s="50"/>
      <c r="I88" s="50"/>
      <c r="J88" s="80"/>
    </row>
    <row r="89" spans="2:10" ht="98.25" customHeight="1" x14ac:dyDescent="0.2">
      <c r="B89" s="80"/>
      <c r="C89" s="80"/>
      <c r="D89" s="119" t="str">
        <f>'[1]Tramo 2'!B74</f>
        <v>Diseño y Construcción de desviación de línea de fibra óptica en afectación a infraestructura. El precio unitario incluye: elaboración de proyecto ejecutivo bajo normativa correspondiente y la ejecución del proyecto. Gestión de documentos, permisos, trámites, ejecución de los trabajos, materiales, mano de obra, equipo, herramienta, herrajes, excavaciones, rellenos, grúas, compactación de terreno, construcción de registros y/o pozos de visita, bases, soportes, andamios, reposición de banquetas y guarniciones afectadas por maniobras, limpieza del área de trabajo y todo lo necesario para su correcta ejecución.</v>
      </c>
      <c r="E89" s="120"/>
      <c r="F89" s="81" t="str">
        <f>'[1]Tramo 2'!C74</f>
        <v>m</v>
      </c>
      <c r="G89" s="81">
        <f>'[1]Tramo 2'!D74</f>
        <v>1100</v>
      </c>
      <c r="H89" s="50"/>
      <c r="I89" s="50"/>
      <c r="J89" s="80"/>
    </row>
    <row r="90" spans="2:10" ht="75" customHeight="1" x14ac:dyDescent="0.2">
      <c r="B90" s="80"/>
      <c r="C90" s="80"/>
      <c r="D90" s="119" t="str">
        <f>'[1]Tramo 2'!B75</f>
        <v>Diseño y Construcción de obras de drenaje transversal hasta un diámetro de 1.20m. El precio unitario incluye: elaboración de proyecto ejecutivo bajo normativa de la SCT, supervisión de proyecto y la ejecución del proyecto. Gestión de documentos, permisos, trámites, ejecución de los trabajos, materiales, mano de obra, equipo, herramienta, herrajes, excavaciones, rellenos, grúas, compactación de terreno, limpieza del área de trabajo y todo lo necesario para su correcta ejecución.</v>
      </c>
      <c r="E90" s="120"/>
      <c r="F90" s="81" t="str">
        <f>'[1]Tramo 2'!C75</f>
        <v>m</v>
      </c>
      <c r="G90" s="81">
        <f>'[1]Tramo 2'!D75</f>
        <v>3700</v>
      </c>
      <c r="H90" s="50"/>
      <c r="I90" s="50"/>
      <c r="J90" s="80"/>
    </row>
    <row r="91" spans="2:10" ht="147.75" customHeight="1" x14ac:dyDescent="0.2">
      <c r="B91" s="80"/>
      <c r="C91" s="80"/>
      <c r="D91" s="119" t="str">
        <f>'[1]Tramo 2'!B76</f>
        <v>Diseño, Construcción y desviación gasoducto, línea alimentadora de "DISTRIBUIDAORA DE GAS NATURAL DE MÉXICO", en tubería de 12" de diámetro en afectación a infraestructura de CDG, incluyendo tubería  de 8 pulgadas de diámetro,  materiales, estudios, diseño. El precio unitario incluye: elaboración de proyecto ejecutivo bajo normativa correspondiente, atención de observaciones de la supervisión de proyecto y la ejecución de la obra. Gestión de documentos, permisos, trámites, atención de observaciones a supervisión de la obra, ejecución de los trabajos, materiales, mano de obra, equipo, herramienta, excavaciones, rellenos, grúas, compactación de terreno, válvulas, atraques, elementos de fijación, soportes, andamios, reposición de banquetas y guarniciones afectadas por maniobras, limpieza del área de trabajo y todo lo necesario para su correcta ejecución.</v>
      </c>
      <c r="E91" s="120"/>
      <c r="F91" s="81" t="str">
        <f>'[1]Tramo 2'!C76</f>
        <v>m</v>
      </c>
      <c r="G91" s="81">
        <f>'[1]Tramo 2'!D76</f>
        <v>9800</v>
      </c>
      <c r="H91" s="50"/>
      <c r="I91" s="50"/>
      <c r="J91" s="80"/>
    </row>
    <row r="92" spans="2:10" ht="135.75" customHeight="1" x14ac:dyDescent="0.2">
      <c r="B92" s="80"/>
      <c r="C92" s="80"/>
      <c r="D92" s="119" t="str">
        <f>'[1]Tramo 2'!B77</f>
        <v>Suministro, Manejo, Presentación, Soldadura de tubería Bajo normativa PEMEX. Modificadas para el Acoplamiento de diámetro especificado según proyecto. Para el Sistema de Encamisado Interior en diámetro de 14". El precio unitario incluye: elaboración de proyecto ejecutivo bajo normativa correspondiente, atención de observaciones de la supervisión de proyecto y la ejecución de la obra. Gestión de documentos, permisos, trámites, atención de observaciones a supervisión de la obra, ejecución de los trabajos, materiales, mano de obra, equipo, herramienta, excavaciones, rellenos, grúas, compactación de terreno, válvulas, atraques, elementos de fijación, soportes, andamios, reposición de banquetas y guarniciones afectadas por maniobras, limpieza del área de trabajo y todo lo necesario para su correcta ejecución.</v>
      </c>
      <c r="E92" s="120"/>
      <c r="F92" s="81" t="str">
        <f>'[1]Tramo 2'!C77</f>
        <v>m</v>
      </c>
      <c r="G92" s="81">
        <f>'[1]Tramo 2'!D77</f>
        <v>280</v>
      </c>
      <c r="H92" s="50"/>
      <c r="I92" s="50"/>
      <c r="J92" s="80"/>
    </row>
    <row r="93" spans="2:10" ht="14.25" customHeight="1" x14ac:dyDescent="0.2">
      <c r="B93" s="80"/>
      <c r="C93" s="80"/>
      <c r="D93" s="119" t="str">
        <f>'[1]Tramo 2'!B78</f>
        <v>Imprevistos de obra</v>
      </c>
      <c r="E93" s="120"/>
      <c r="F93" s="81" t="str">
        <f>'[1]Tramo 2'!C78</f>
        <v>PZA</v>
      </c>
      <c r="G93" s="81">
        <f>'[1]Tramo 2'!D78</f>
        <v>15360297.215</v>
      </c>
      <c r="H93" s="50"/>
      <c r="I93" s="50"/>
      <c r="J93" s="80"/>
    </row>
    <row r="94" spans="2:10" x14ac:dyDescent="0.2">
      <c r="B94" s="80"/>
      <c r="C94" s="80"/>
      <c r="D94" s="111" t="str">
        <f>'[1]Tramo 2'!B79</f>
        <v>TOTAL Obras Inducidas</v>
      </c>
      <c r="E94" s="112"/>
      <c r="F94" s="81"/>
      <c r="G94" s="81"/>
      <c r="H94" s="50"/>
      <c r="I94" s="50"/>
      <c r="J94" s="80"/>
    </row>
    <row r="95" spans="2:10" x14ac:dyDescent="0.2">
      <c r="B95" s="80"/>
      <c r="C95" s="80"/>
      <c r="D95" s="111" t="str">
        <f>'[1]Tramo 2'!B80</f>
        <v>Obras de Mitigación de Impacto Ambiental (b)</v>
      </c>
      <c r="E95" s="112"/>
      <c r="F95" s="81"/>
      <c r="G95" s="81"/>
      <c r="H95" s="50"/>
      <c r="I95" s="50"/>
      <c r="J95" s="80"/>
    </row>
    <row r="96" spans="2:10" x14ac:dyDescent="0.2">
      <c r="B96" s="80"/>
      <c r="C96" s="80"/>
      <c r="D96" s="111" t="str">
        <f>'[1]Tramo 2'!B81</f>
        <v>Estudios y Programas</v>
      </c>
      <c r="E96" s="112"/>
      <c r="F96" s="81" t="str">
        <f>'[1]Tramo 2'!C81</f>
        <v>PZA</v>
      </c>
      <c r="G96" s="81">
        <f>'[1]Tramo 2'!D81</f>
        <v>0.01</v>
      </c>
      <c r="H96" s="50"/>
      <c r="I96" s="50"/>
      <c r="J96" s="80"/>
    </row>
    <row r="97" spans="2:10" ht="63" customHeight="1" x14ac:dyDescent="0.2">
      <c r="B97" s="80"/>
      <c r="C97" s="80"/>
      <c r="D97" s="119" t="str">
        <f>'[1]Tramo 2'!B82</f>
        <v>Ejecución de la Autorización de Cambio de Uso de Suelo Forestal Actividades: marqueo, derribo, troceo, arrime, manejo de material muerto, manejo de documentación forestal (Bitácora de actividades diarias del CUS de acuerdo al (s) resolutivo (s), integración de informes mensuales y semestrales), aprovechamiento, colecta de mantillo y ramaje.</v>
      </c>
      <c r="E97" s="120"/>
      <c r="F97" s="81" t="str">
        <f>'[1]Tramo 2'!C82</f>
        <v>Ha</v>
      </c>
      <c r="G97" s="81">
        <f>'[1]Tramo 2'!D82</f>
        <v>0.1545</v>
      </c>
      <c r="H97" s="50"/>
      <c r="I97" s="50"/>
      <c r="J97" s="80"/>
    </row>
    <row r="98" spans="2:10" ht="24.75" customHeight="1" x14ac:dyDescent="0.2">
      <c r="B98" s="80"/>
      <c r="C98" s="80"/>
      <c r="D98" s="119" t="str">
        <f>'[1]Tramo 2'!B83</f>
        <v>Ejecución del Programa de Conservación y Restauración de Suelo, Actividad: Manejo de residuos de desmonte</v>
      </c>
      <c r="E98" s="120"/>
      <c r="F98" s="81" t="str">
        <f>'[1]Tramo 2'!C83</f>
        <v>m3</v>
      </c>
      <c r="G98" s="81">
        <f>'[1]Tramo 2'!D83</f>
        <v>772.5</v>
      </c>
      <c r="H98" s="50"/>
      <c r="I98" s="50"/>
      <c r="J98" s="80"/>
    </row>
    <row r="99" spans="2:10" ht="24.75" customHeight="1" x14ac:dyDescent="0.2">
      <c r="B99" s="80"/>
      <c r="C99" s="80"/>
      <c r="D99" s="119" t="str">
        <f>'[1]Tramo 2'!B84</f>
        <v>Ejecución del Programa de Conservación y Restauración de Suelo, Actividad: acciones de rescate y conservación del suelo orgánico producto del despalme</v>
      </c>
      <c r="E99" s="120"/>
      <c r="F99" s="81" t="str">
        <f>'[1]Tramo 2'!C84</f>
        <v>m3</v>
      </c>
      <c r="G99" s="81">
        <f>'[1]Tramo 2'!D84</f>
        <v>97.5</v>
      </c>
      <c r="H99" s="50"/>
      <c r="I99" s="50"/>
      <c r="J99" s="80"/>
    </row>
    <row r="100" spans="2:10" ht="24.75" customHeight="1" x14ac:dyDescent="0.2">
      <c r="B100" s="80"/>
      <c r="C100" s="80"/>
      <c r="D100" s="119" t="str">
        <f>'[1]Tramo 2'!B85</f>
        <v>Ejecución del Programa de Conservación y Restauración de Suelo, Actividad: descompactación del suelo y reutilización del suelo en actividades de reforestación</v>
      </c>
      <c r="E100" s="120"/>
      <c r="F100" s="81" t="str">
        <f>'[1]Tramo 2'!C85</f>
        <v>m3</v>
      </c>
      <c r="G100" s="81">
        <f>'[1]Tramo 2'!D85</f>
        <v>200</v>
      </c>
      <c r="H100" s="50"/>
      <c r="I100" s="50"/>
      <c r="J100" s="80"/>
    </row>
    <row r="101" spans="2:10" ht="24" customHeight="1" x14ac:dyDescent="0.2">
      <c r="B101" s="80"/>
      <c r="C101" s="80"/>
      <c r="D101" s="119" t="str">
        <f>'[1]Tramo 2'!B86</f>
        <v>Ejecución del Programa de Conservación y Restauración de Suelo, Actividad: estabilización de taludes de corte</v>
      </c>
      <c r="E101" s="120"/>
      <c r="F101" s="81" t="str">
        <f>'[1]Tramo 2'!C86</f>
        <v>m</v>
      </c>
      <c r="G101" s="81">
        <f>'[1]Tramo 2'!D86</f>
        <v>725.46</v>
      </c>
      <c r="H101" s="50"/>
      <c r="I101" s="50"/>
      <c r="J101" s="80"/>
    </row>
    <row r="102" spans="2:10" ht="25.5" customHeight="1" x14ac:dyDescent="0.2">
      <c r="B102" s="80"/>
      <c r="C102" s="80"/>
      <c r="D102" s="119" t="str">
        <f>'[1]Tramo 2'!B87</f>
        <v>Ejecución del Programa de Conservación y Restauración de Suelo, Actividad: protección de escurrimientos</v>
      </c>
      <c r="E102" s="120"/>
      <c r="F102" s="81" t="str">
        <f>'[1]Tramo 2'!C87</f>
        <v>m</v>
      </c>
      <c r="G102" s="81">
        <f>'[1]Tramo 2'!D87</f>
        <v>4.2</v>
      </c>
      <c r="H102" s="50"/>
      <c r="I102" s="50"/>
      <c r="J102" s="80"/>
    </row>
    <row r="103" spans="2:10" x14ac:dyDescent="0.2">
      <c r="B103" s="80"/>
      <c r="C103" s="80"/>
      <c r="D103" s="119" t="str">
        <f>'[1]Tramo 2'!B88</f>
        <v>Ejecución del Programa de Rescate y Reubicación de Flora</v>
      </c>
      <c r="E103" s="120"/>
      <c r="F103" s="81" t="str">
        <f>'[1]Tramo 2'!C88</f>
        <v>Ha</v>
      </c>
      <c r="G103" s="81">
        <f>'[1]Tramo 2'!D88</f>
        <v>0.1545</v>
      </c>
      <c r="H103" s="50"/>
      <c r="I103" s="50"/>
      <c r="J103" s="80"/>
    </row>
    <row r="104" spans="2:10" x14ac:dyDescent="0.2">
      <c r="B104" s="80"/>
      <c r="C104" s="80"/>
      <c r="D104" s="119" t="str">
        <f>'[1]Tramo 2'!B89</f>
        <v>Ejecución del Programa de Restauración en PNIMHC y BT</v>
      </c>
      <c r="E104" s="120"/>
      <c r="F104" s="81" t="str">
        <f>'[1]Tramo 2'!C89</f>
        <v>jor</v>
      </c>
      <c r="G104" s="81">
        <f>'[1]Tramo 2'!D89</f>
        <v>1854</v>
      </c>
      <c r="H104" s="50"/>
      <c r="I104" s="50"/>
      <c r="J104" s="80"/>
    </row>
    <row r="105" spans="2:10" x14ac:dyDescent="0.2">
      <c r="B105" s="80"/>
      <c r="C105" s="80"/>
      <c r="D105" s="119" t="str">
        <f>'[1]Tramo 2'!B90</f>
        <v>Ejecución del Programa de Rescate y Reubicación de Fauna</v>
      </c>
      <c r="E105" s="120"/>
      <c r="F105" s="81" t="str">
        <f>'[1]Tramo 2'!C90</f>
        <v>Mes</v>
      </c>
      <c r="G105" s="81">
        <f>'[1]Tramo 2'!D90</f>
        <v>0.42</v>
      </c>
      <c r="H105" s="50"/>
      <c r="I105" s="50"/>
      <c r="J105" s="80"/>
    </row>
    <row r="106" spans="2:10" x14ac:dyDescent="0.2">
      <c r="B106" s="80"/>
      <c r="C106" s="80"/>
      <c r="D106" s="119" t="str">
        <f>'[1]Tramo 2'!B91</f>
        <v>Construcción de pasos de fauna</v>
      </c>
      <c r="E106" s="120"/>
      <c r="F106" s="81" t="str">
        <f>'[1]Tramo 2'!C91</f>
        <v>PZA</v>
      </c>
      <c r="G106" s="81">
        <f>'[1]Tramo 2'!D91</f>
        <v>0.06</v>
      </c>
      <c r="H106" s="50"/>
      <c r="I106" s="50"/>
      <c r="J106" s="80"/>
    </row>
    <row r="107" spans="2:10" x14ac:dyDescent="0.2">
      <c r="B107" s="80"/>
      <c r="C107" s="80"/>
      <c r="D107" s="119" t="str">
        <f>'[1]Tramo 2'!B92</f>
        <v>Capacitación y concientización al personal  sobre protección ambiental</v>
      </c>
      <c r="E107" s="120"/>
      <c r="F107" s="81" t="str">
        <f>'[1]Tramo 2'!C92</f>
        <v>Mes</v>
      </c>
      <c r="G107" s="81">
        <f>'[1]Tramo 2'!D92</f>
        <v>0.14000000000000001</v>
      </c>
      <c r="H107" s="50"/>
      <c r="I107" s="50"/>
      <c r="J107" s="80"/>
    </row>
    <row r="108" spans="2:10" x14ac:dyDescent="0.2">
      <c r="B108" s="80"/>
      <c r="C108" s="80"/>
      <c r="D108" s="119" t="str">
        <f>'[1]Tramo 2'!B93</f>
        <v>Implementación del Procedimiento Integral para el Manejo de Residuos</v>
      </c>
      <c r="E108" s="120"/>
      <c r="F108" s="81" t="str">
        <f>'[1]Tramo 2'!C93</f>
        <v>Mes</v>
      </c>
      <c r="G108" s="81">
        <f>'[1]Tramo 2'!D93</f>
        <v>0.48</v>
      </c>
      <c r="H108" s="50"/>
      <c r="I108" s="50"/>
      <c r="J108" s="80"/>
    </row>
    <row r="109" spans="2:10" x14ac:dyDescent="0.2">
      <c r="B109" s="80"/>
      <c r="C109" s="80"/>
      <c r="D109" s="119" t="str">
        <f>'[1]Tramo 2'!B94</f>
        <v>Supervisión Ambiental</v>
      </c>
      <c r="E109" s="120"/>
      <c r="F109" s="81" t="str">
        <f>'[1]Tramo 2'!C94</f>
        <v>Mes</v>
      </c>
      <c r="G109" s="81">
        <f>'[1]Tramo 2'!D94</f>
        <v>0.48</v>
      </c>
      <c r="H109" s="50"/>
      <c r="I109" s="50"/>
      <c r="J109" s="80"/>
    </row>
    <row r="110" spans="2:10" x14ac:dyDescent="0.2">
      <c r="B110" s="80"/>
      <c r="C110" s="80"/>
      <c r="D110" s="119" t="str">
        <f>'[1]Tramo 2'!B95</f>
        <v>Seguimiento de las acciones del Programa de Restauración</v>
      </c>
      <c r="E110" s="120"/>
      <c r="F110" s="81" t="str">
        <f>'[1]Tramo 2'!C95</f>
        <v>Ha</v>
      </c>
      <c r="G110" s="81">
        <f>'[1]Tramo 2'!D95</f>
        <v>30.9</v>
      </c>
      <c r="H110" s="50"/>
      <c r="I110" s="50"/>
      <c r="J110" s="80"/>
    </row>
    <row r="111" spans="2:10" x14ac:dyDescent="0.2">
      <c r="B111" s="80"/>
      <c r="C111" s="80"/>
      <c r="D111" s="119" t="str">
        <f>'[1]Tramo 2'!B96</f>
        <v>TOTAL Obras de Mitigación de Impacto Ambiental (b)</v>
      </c>
      <c r="E111" s="120"/>
      <c r="F111" s="81"/>
      <c r="G111" s="81"/>
      <c r="H111" s="50"/>
      <c r="I111" s="50"/>
      <c r="J111" s="80"/>
    </row>
    <row r="112" spans="2:10" x14ac:dyDescent="0.2">
      <c r="B112" s="80"/>
      <c r="C112" s="80"/>
      <c r="D112" s="119" t="str">
        <f>'[1]Tramo 2'!B97</f>
        <v>TOTAL Tramo 2</v>
      </c>
      <c r="E112" s="120"/>
      <c r="F112" s="81"/>
      <c r="G112" s="81"/>
      <c r="H112" s="50"/>
      <c r="I112" s="50"/>
      <c r="J112" s="80"/>
    </row>
    <row r="113" spans="2:10" x14ac:dyDescent="0.2">
      <c r="B113" s="80"/>
      <c r="C113" s="80"/>
      <c r="D113" s="111"/>
      <c r="E113" s="112"/>
      <c r="F113" s="81"/>
      <c r="G113" s="81"/>
      <c r="H113" s="50"/>
      <c r="I113" s="50"/>
      <c r="J113" s="80"/>
    </row>
    <row r="114" spans="2:10" x14ac:dyDescent="0.2">
      <c r="B114" s="80"/>
      <c r="C114" s="80"/>
      <c r="D114" s="111"/>
      <c r="E114" s="112"/>
      <c r="F114" s="81"/>
      <c r="G114" s="81"/>
      <c r="H114" s="50"/>
      <c r="I114" s="50"/>
      <c r="J114" s="80"/>
    </row>
    <row r="115" spans="2:10" x14ac:dyDescent="0.2">
      <c r="B115" s="80"/>
      <c r="C115" s="80"/>
      <c r="D115" s="113"/>
      <c r="E115" s="114"/>
      <c r="F115" s="80"/>
      <c r="G115" s="82"/>
      <c r="H115" s="50"/>
      <c r="I115" s="50"/>
      <c r="J115" s="80"/>
    </row>
    <row r="116" spans="2:10" ht="12.75" customHeight="1" x14ac:dyDescent="0.25">
      <c r="B116" s="39"/>
      <c r="C116" s="83"/>
      <c r="D116" s="115"/>
      <c r="E116" s="116"/>
      <c r="F116" s="39"/>
      <c r="G116" s="84"/>
      <c r="H116" s="85"/>
      <c r="I116" s="85"/>
      <c r="J116" s="85"/>
    </row>
    <row r="117" spans="2:10" ht="12.95" customHeight="1" x14ac:dyDescent="0.2">
      <c r="B117" s="86" t="s">
        <v>32</v>
      </c>
      <c r="C117" s="87" t="s">
        <v>33</v>
      </c>
      <c r="D117" s="99"/>
      <c r="E117" s="99"/>
      <c r="F117" s="39"/>
      <c r="G117" s="84"/>
      <c r="H117" s="63" t="s">
        <v>34</v>
      </c>
      <c r="I117" s="63" t="s">
        <v>56</v>
      </c>
      <c r="J117" s="88" t="s">
        <v>35</v>
      </c>
    </row>
    <row r="118" spans="2:10" ht="12.95" customHeight="1" x14ac:dyDescent="0.2">
      <c r="B118" s="86"/>
      <c r="C118" s="89"/>
      <c r="D118" s="117" t="s">
        <v>48</v>
      </c>
      <c r="E118" s="118"/>
      <c r="F118" s="86"/>
      <c r="G118" s="90"/>
      <c r="H118" s="63"/>
      <c r="I118" s="63"/>
      <c r="J118" s="91"/>
    </row>
    <row r="119" spans="2:10" ht="12.95" customHeight="1" x14ac:dyDescent="0.2">
      <c r="B119" s="92"/>
      <c r="C119" s="93"/>
      <c r="D119" s="99"/>
      <c r="E119" s="99"/>
      <c r="F119" s="92"/>
      <c r="G119" s="94"/>
      <c r="H119" s="95"/>
      <c r="I119" s="95"/>
      <c r="J119" s="96"/>
    </row>
    <row r="120" spans="2:10" ht="12.95" customHeight="1" x14ac:dyDescent="0.2">
      <c r="B120" s="75"/>
      <c r="C120" s="20"/>
      <c r="D120" s="20"/>
      <c r="E120" s="20"/>
      <c r="F120" s="75"/>
      <c r="G120" s="22"/>
      <c r="H120" s="23"/>
      <c r="I120" s="23"/>
      <c r="J120" s="19"/>
    </row>
    <row r="121" spans="2:10" x14ac:dyDescent="0.2">
      <c r="B121" s="24"/>
      <c r="C121" s="24"/>
      <c r="D121" s="24"/>
      <c r="E121" s="24"/>
      <c r="G121" s="38"/>
      <c r="J121" s="24"/>
    </row>
    <row r="122" spans="2:10" ht="12.95" customHeight="1" x14ac:dyDescent="0.2">
      <c r="B122" s="100" t="s">
        <v>60</v>
      </c>
      <c r="C122" s="101"/>
      <c r="D122" s="101"/>
      <c r="E122" s="101"/>
      <c r="F122" s="11"/>
      <c r="G122" s="12"/>
      <c r="J122" s="19"/>
    </row>
    <row r="123" spans="2:10" ht="12.95" customHeight="1" x14ac:dyDescent="0.2">
      <c r="B123" s="18"/>
      <c r="C123" s="18"/>
      <c r="D123" s="18"/>
      <c r="E123" s="18"/>
      <c r="F123" s="13"/>
      <c r="G123" s="14"/>
      <c r="J123" s="25"/>
    </row>
    <row r="124" spans="2:10" ht="12.95" customHeight="1" x14ac:dyDescent="0.2">
      <c r="C124" s="18"/>
      <c r="D124" s="18"/>
      <c r="E124" s="18"/>
      <c r="G124" s="12"/>
      <c r="H124" s="15" t="s">
        <v>10</v>
      </c>
      <c r="I124" s="40"/>
      <c r="J124" s="69" t="s">
        <v>36</v>
      </c>
    </row>
    <row r="125" spans="2:10" ht="12.95" customHeight="1" x14ac:dyDescent="0.25">
      <c r="B125" s="8"/>
      <c r="C125" s="8"/>
      <c r="D125" s="8"/>
      <c r="E125" s="2"/>
      <c r="G125" s="12"/>
      <c r="H125" s="15" t="s">
        <v>62</v>
      </c>
      <c r="I125" s="40"/>
      <c r="J125" s="69" t="s">
        <v>37</v>
      </c>
    </row>
    <row r="126" spans="2:10" ht="12.95" customHeight="1" x14ac:dyDescent="0.2">
      <c r="B126" s="102" t="s">
        <v>51</v>
      </c>
      <c r="C126" s="102"/>
      <c r="D126" s="102"/>
      <c r="E126" s="102"/>
      <c r="G126" s="5"/>
      <c r="H126" s="16" t="s">
        <v>11</v>
      </c>
      <c r="I126" s="40"/>
      <c r="J126" s="69" t="s">
        <v>38</v>
      </c>
    </row>
    <row r="127" spans="2:10" ht="12.95" customHeight="1" x14ac:dyDescent="0.25">
      <c r="B127" s="4"/>
      <c r="C127" s="4"/>
      <c r="D127" s="4"/>
      <c r="E127" s="41"/>
      <c r="F127" s="16"/>
      <c r="G127" s="5"/>
      <c r="H127" s="2"/>
      <c r="I127" s="2"/>
      <c r="J127" s="17"/>
    </row>
    <row r="128" spans="2:10" ht="12.95" customHeight="1" x14ac:dyDescent="0.25">
      <c r="B128" s="4"/>
      <c r="C128" s="4"/>
      <c r="D128" s="4"/>
      <c r="E128" s="4"/>
      <c r="F128" s="16"/>
      <c r="G128" s="5"/>
      <c r="H128" s="2"/>
      <c r="I128" s="2"/>
      <c r="J128" s="19"/>
    </row>
    <row r="129" spans="2:10" ht="12.95" customHeight="1" x14ac:dyDescent="0.25">
      <c r="B129" s="21"/>
      <c r="C129" s="21"/>
      <c r="D129" s="21"/>
      <c r="E129" s="21"/>
      <c r="F129" s="16"/>
      <c r="G129" s="5"/>
      <c r="H129" s="2"/>
      <c r="I129" s="2"/>
      <c r="J129" s="19"/>
    </row>
    <row r="130" spans="2:10" ht="12.95" customHeight="1" x14ac:dyDescent="0.25">
      <c r="B130" s="103" t="s">
        <v>52</v>
      </c>
      <c r="C130" s="103"/>
      <c r="D130" s="103"/>
      <c r="E130" s="103"/>
      <c r="F130" s="11"/>
      <c r="G130" s="12"/>
      <c r="H130" s="2"/>
      <c r="I130" s="2"/>
      <c r="J130" s="19"/>
    </row>
    <row r="131" spans="2:10" ht="12.95" customHeight="1" x14ac:dyDescent="0.2">
      <c r="E131" s="43"/>
      <c r="G131" s="38"/>
      <c r="I131" s="72" t="s">
        <v>63</v>
      </c>
    </row>
    <row r="132" spans="2:10" ht="12.95" customHeight="1" x14ac:dyDescent="0.2">
      <c r="G132" s="38"/>
    </row>
    <row r="133" spans="2:10" ht="12.95" customHeight="1" x14ac:dyDescent="0.2">
      <c r="G133" s="38"/>
      <c r="H133" s="74"/>
      <c r="I133" s="73">
        <v>41609</v>
      </c>
    </row>
    <row r="134" spans="2:10" ht="15.75" x14ac:dyDescent="0.25">
      <c r="F134" s="16"/>
      <c r="G134" s="5"/>
      <c r="H134" s="2"/>
      <c r="I134" s="2"/>
      <c r="J134" s="19"/>
    </row>
    <row r="135" spans="2:10" ht="23.25" x14ac:dyDescent="0.35">
      <c r="E135" s="26" t="s">
        <v>15</v>
      </c>
      <c r="F135" s="16"/>
      <c r="G135" s="5"/>
      <c r="H135" s="2"/>
      <c r="I135" s="2"/>
      <c r="J135" s="19"/>
    </row>
    <row r="136" spans="2:10" ht="15.75" x14ac:dyDescent="0.25">
      <c r="E136" s="27"/>
      <c r="F136" s="28"/>
      <c r="G136" s="29"/>
      <c r="H136" s="48" t="s">
        <v>16</v>
      </c>
      <c r="I136" s="48"/>
      <c r="J136" s="49" t="s">
        <v>53</v>
      </c>
    </row>
    <row r="137" spans="2:10" ht="84.75" customHeight="1" x14ac:dyDescent="0.25">
      <c r="E137" s="27"/>
      <c r="F137" s="31"/>
      <c r="G137" s="29"/>
      <c r="H137" s="65" t="s">
        <v>50</v>
      </c>
      <c r="I137" s="64"/>
      <c r="J137" s="65" t="s">
        <v>44</v>
      </c>
    </row>
    <row r="138" spans="2:10" ht="15.75" x14ac:dyDescent="0.25">
      <c r="E138" s="32" t="s">
        <v>17</v>
      </c>
      <c r="F138" s="31"/>
      <c r="G138" s="29"/>
      <c r="H138" s="33"/>
      <c r="I138" s="33"/>
      <c r="J138" s="34"/>
    </row>
    <row r="139" spans="2:10" ht="15.75" x14ac:dyDescent="0.25">
      <c r="E139" s="27"/>
      <c r="F139" s="31"/>
      <c r="G139" s="29"/>
      <c r="H139" s="35"/>
      <c r="I139" s="35"/>
      <c r="J139" s="34"/>
    </row>
    <row r="140" spans="2:10" ht="15.75" x14ac:dyDescent="0.25">
      <c r="E140" s="32" t="s">
        <v>18</v>
      </c>
      <c r="F140" s="31"/>
      <c r="G140" s="29"/>
      <c r="H140" s="33"/>
      <c r="I140" s="33"/>
      <c r="J140" s="34"/>
    </row>
    <row r="141" spans="2:10" ht="15.75" x14ac:dyDescent="0.25">
      <c r="E141" s="27"/>
      <c r="F141" s="31"/>
      <c r="G141" s="29"/>
      <c r="H141" s="35"/>
      <c r="I141" s="35"/>
      <c r="J141" s="34"/>
    </row>
    <row r="142" spans="2:10" ht="15.75" x14ac:dyDescent="0.25">
      <c r="E142" s="32" t="s">
        <v>13</v>
      </c>
      <c r="F142" s="31"/>
      <c r="G142" s="29"/>
      <c r="H142" s="33"/>
      <c r="I142" s="33"/>
      <c r="J142" s="34"/>
    </row>
    <row r="143" spans="2:10" ht="15.75" x14ac:dyDescent="0.25">
      <c r="E143" s="27"/>
      <c r="F143" s="31"/>
      <c r="G143" s="29"/>
      <c r="H143" s="35"/>
      <c r="I143" s="35"/>
      <c r="J143" s="34"/>
    </row>
    <row r="144" spans="2:10" ht="15.75" x14ac:dyDescent="0.25">
      <c r="E144" s="32" t="s">
        <v>19</v>
      </c>
      <c r="F144" s="31"/>
      <c r="G144" s="29"/>
      <c r="H144" s="33"/>
      <c r="I144" s="33"/>
      <c r="J144" s="34"/>
    </row>
    <row r="145" spans="5:10" ht="15.75" x14ac:dyDescent="0.25">
      <c r="E145" s="27"/>
      <c r="F145" s="31"/>
      <c r="G145" s="29"/>
      <c r="H145" s="35"/>
      <c r="I145" s="35"/>
      <c r="J145" s="34"/>
    </row>
    <row r="146" spans="5:10" ht="15.75" x14ac:dyDescent="0.25">
      <c r="E146" s="32" t="s">
        <v>20</v>
      </c>
      <c r="F146" s="31"/>
      <c r="G146" s="29"/>
      <c r="H146" s="33"/>
      <c r="I146" s="33"/>
      <c r="J146" s="34"/>
    </row>
    <row r="147" spans="5:10" ht="15.75" x14ac:dyDescent="0.25">
      <c r="E147" s="36"/>
      <c r="F147" s="31"/>
      <c r="G147" s="29"/>
      <c r="H147" s="35"/>
      <c r="I147" s="35"/>
      <c r="J147" s="34"/>
    </row>
    <row r="148" spans="5:10" ht="15.75" x14ac:dyDescent="0.25">
      <c r="E148" s="32" t="s">
        <v>21</v>
      </c>
      <c r="F148" s="31"/>
      <c r="G148" s="29"/>
      <c r="H148" s="33"/>
      <c r="I148" s="33"/>
      <c r="J148" s="34"/>
    </row>
    <row r="149" spans="5:10" ht="15.75" x14ac:dyDescent="0.25">
      <c r="E149" s="27"/>
      <c r="F149" s="31"/>
      <c r="G149" s="29"/>
      <c r="H149" s="35"/>
      <c r="I149" s="35"/>
      <c r="J149" s="34"/>
    </row>
    <row r="150" spans="5:10" ht="15.75" x14ac:dyDescent="0.25">
      <c r="E150" s="32" t="s">
        <v>22</v>
      </c>
      <c r="F150" s="31"/>
      <c r="G150" s="29"/>
      <c r="H150" s="33"/>
      <c r="I150" s="33"/>
      <c r="J150" s="34"/>
    </row>
    <row r="151" spans="5:10" ht="15.75" x14ac:dyDescent="0.25">
      <c r="E151" s="27"/>
      <c r="F151" s="31"/>
      <c r="G151" s="29"/>
      <c r="H151" s="35"/>
      <c r="I151" s="35"/>
      <c r="J151" s="34"/>
    </row>
    <row r="152" spans="5:10" ht="15.75" x14ac:dyDescent="0.25">
      <c r="E152" s="32" t="s">
        <v>9</v>
      </c>
      <c r="F152" s="31"/>
      <c r="G152" s="29"/>
      <c r="H152" s="33"/>
      <c r="I152" s="33"/>
      <c r="J152" s="34"/>
    </row>
    <row r="153" spans="5:10" ht="15.75" x14ac:dyDescent="0.25">
      <c r="E153" s="27"/>
      <c r="F153" s="31"/>
      <c r="G153" s="37"/>
      <c r="H153" s="45"/>
      <c r="I153" s="45"/>
      <c r="J153" s="45"/>
    </row>
    <row r="154" spans="5:10" ht="69" customHeight="1" x14ac:dyDescent="0.25">
      <c r="E154" s="27"/>
      <c r="F154" s="31"/>
      <c r="G154" s="37" t="s">
        <v>23</v>
      </c>
      <c r="H154" s="65" t="s">
        <v>45</v>
      </c>
      <c r="I154" s="64"/>
      <c r="J154" s="65" t="s">
        <v>49</v>
      </c>
    </row>
    <row r="155" spans="5:10" ht="15.75" x14ac:dyDescent="0.25">
      <c r="E155" s="27"/>
      <c r="F155" s="28"/>
      <c r="G155" s="37"/>
      <c r="H155" s="2"/>
      <c r="I155" s="72" t="s">
        <v>63</v>
      </c>
      <c r="J155" s="47"/>
    </row>
    <row r="156" spans="5:10" ht="15.75" x14ac:dyDescent="0.25">
      <c r="E156" s="27"/>
      <c r="F156" s="28"/>
      <c r="G156" s="37" t="s">
        <v>46</v>
      </c>
      <c r="H156" s="42"/>
      <c r="I156" s="42"/>
      <c r="J156" s="70" t="s">
        <v>39</v>
      </c>
    </row>
    <row r="157" spans="5:10" ht="15.75" x14ac:dyDescent="0.25">
      <c r="E157" s="27"/>
      <c r="F157" s="28"/>
      <c r="G157" s="37"/>
      <c r="H157" s="2"/>
      <c r="I157" s="73">
        <v>41609</v>
      </c>
      <c r="J157" s="71"/>
    </row>
    <row r="158" spans="5:10" ht="15.75" x14ac:dyDescent="0.25">
      <c r="E158" s="27"/>
      <c r="F158" s="28"/>
      <c r="G158" s="37" t="s">
        <v>24</v>
      </c>
      <c r="H158" s="42"/>
      <c r="I158" s="42"/>
      <c r="J158" s="70" t="s">
        <v>40</v>
      </c>
    </row>
    <row r="159" spans="5:10" ht="15.75" x14ac:dyDescent="0.25">
      <c r="E159" s="27"/>
      <c r="F159" s="28"/>
      <c r="G159" s="29"/>
      <c r="H159" s="2"/>
      <c r="I159" s="2"/>
      <c r="J159" s="30"/>
    </row>
  </sheetData>
  <mergeCells count="121">
    <mergeCell ref="E2:H2"/>
    <mergeCell ref="E3:H3"/>
    <mergeCell ref="B5:D5"/>
    <mergeCell ref="E9:J9"/>
    <mergeCell ref="B14:B16"/>
    <mergeCell ref="C14:C16"/>
    <mergeCell ref="D14:E16"/>
    <mergeCell ref="F14:F16"/>
    <mergeCell ref="G14:G16"/>
    <mergeCell ref="H14:I15"/>
    <mergeCell ref="D26:E26"/>
    <mergeCell ref="D27:E27"/>
    <mergeCell ref="D28:E28"/>
    <mergeCell ref="D29:E29"/>
    <mergeCell ref="D30:E30"/>
    <mergeCell ref="D31:E31"/>
    <mergeCell ref="J14:J16"/>
    <mergeCell ref="D22:E22"/>
    <mergeCell ref="D23:E23"/>
    <mergeCell ref="D24:E24"/>
    <mergeCell ref="D25:E25"/>
    <mergeCell ref="F20:F21"/>
    <mergeCell ref="G20:G21"/>
    <mergeCell ref="H20:H21"/>
    <mergeCell ref="J20:J21"/>
    <mergeCell ref="I20:I21"/>
    <mergeCell ref="D38:E38"/>
    <mergeCell ref="D39:E39"/>
    <mergeCell ref="D40:E40"/>
    <mergeCell ref="D41:E41"/>
    <mergeCell ref="D42:E42"/>
    <mergeCell ref="D43:E43"/>
    <mergeCell ref="D32:E32"/>
    <mergeCell ref="D33:E33"/>
    <mergeCell ref="D34:E34"/>
    <mergeCell ref="D35:E35"/>
    <mergeCell ref="D36:E36"/>
    <mergeCell ref="D37:E37"/>
    <mergeCell ref="D50:E50"/>
    <mergeCell ref="D51:E51"/>
    <mergeCell ref="D52:E52"/>
    <mergeCell ref="D53:E53"/>
    <mergeCell ref="D54:E54"/>
    <mergeCell ref="D55:E55"/>
    <mergeCell ref="D44:E44"/>
    <mergeCell ref="D45:E45"/>
    <mergeCell ref="D46:E46"/>
    <mergeCell ref="D47:E47"/>
    <mergeCell ref="D48:E48"/>
    <mergeCell ref="D49:E49"/>
    <mergeCell ref="D62:E62"/>
    <mergeCell ref="D63:E63"/>
    <mergeCell ref="D64:E64"/>
    <mergeCell ref="D65:E65"/>
    <mergeCell ref="D66:E66"/>
    <mergeCell ref="D67:E67"/>
    <mergeCell ref="D56:E56"/>
    <mergeCell ref="D57:E57"/>
    <mergeCell ref="D58:E58"/>
    <mergeCell ref="D59:E59"/>
    <mergeCell ref="D60:E60"/>
    <mergeCell ref="D61:E61"/>
    <mergeCell ref="D74:E74"/>
    <mergeCell ref="D75:E75"/>
    <mergeCell ref="D76:E76"/>
    <mergeCell ref="D77:E77"/>
    <mergeCell ref="D78:E78"/>
    <mergeCell ref="D79:E79"/>
    <mergeCell ref="D68:E68"/>
    <mergeCell ref="D69:E69"/>
    <mergeCell ref="D70:E70"/>
    <mergeCell ref="D71:E71"/>
    <mergeCell ref="D72:E72"/>
    <mergeCell ref="D73:E73"/>
    <mergeCell ref="D88:E88"/>
    <mergeCell ref="D89:E89"/>
    <mergeCell ref="D90:E90"/>
    <mergeCell ref="D91:E91"/>
    <mergeCell ref="D92:E92"/>
    <mergeCell ref="D93:E93"/>
    <mergeCell ref="D82:E82"/>
    <mergeCell ref="D83:E83"/>
    <mergeCell ref="D84:E84"/>
    <mergeCell ref="D85:E85"/>
    <mergeCell ref="D86:E86"/>
    <mergeCell ref="D87:E87"/>
    <mergeCell ref="D101:E101"/>
    <mergeCell ref="D102:E102"/>
    <mergeCell ref="D103:E103"/>
    <mergeCell ref="D104:E104"/>
    <mergeCell ref="D105:E105"/>
    <mergeCell ref="D94:E94"/>
    <mergeCell ref="D95:E95"/>
    <mergeCell ref="D96:E96"/>
    <mergeCell ref="D97:E97"/>
    <mergeCell ref="D98:E98"/>
    <mergeCell ref="D99:E99"/>
    <mergeCell ref="B20:B21"/>
    <mergeCell ref="C20:C21"/>
    <mergeCell ref="D119:E119"/>
    <mergeCell ref="B122:E122"/>
    <mergeCell ref="B126:E126"/>
    <mergeCell ref="B130:E130"/>
    <mergeCell ref="D17:E17"/>
    <mergeCell ref="D18:E18"/>
    <mergeCell ref="D19:E19"/>
    <mergeCell ref="D20:E21"/>
    <mergeCell ref="D114:E114"/>
    <mergeCell ref="D115:E115"/>
    <mergeCell ref="D116:E116"/>
    <mergeCell ref="D117:E117"/>
    <mergeCell ref="D118:E118"/>
    <mergeCell ref="D113:E113"/>
    <mergeCell ref="D112:E112"/>
    <mergeCell ref="D106:E106"/>
    <mergeCell ref="D107:E107"/>
    <mergeCell ref="D108:E108"/>
    <mergeCell ref="D109:E109"/>
    <mergeCell ref="D110:E110"/>
    <mergeCell ref="D111:E111"/>
    <mergeCell ref="D100:E100"/>
  </mergeCells>
  <printOptions horizontalCentered="1"/>
  <pageMargins left="0.47244094488188981" right="0.39370078740157483" top="0.39370078740157483" bottom="0.39370078740157483" header="0" footer="0"/>
  <pageSetup scale="55" orientation="landscape" horizontalDpi="4294967293" r:id="rId1"/>
  <headerFooter alignWithMargins="0">
    <oddFooter>&amp;CPágina   &amp;P
&amp;R 
&amp;6MP-210-PR02-P01-F45</oddFooter>
  </headerFooter>
  <rowBreaks count="1" manualBreakCount="1">
    <brk id="134" min="1"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F28" sqref="F28"/>
    </sheetView>
  </sheetViews>
  <sheetFormatPr baseColWidth="10" defaultRowHeig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TRAMO 2</vt:lpstr>
      <vt:lpstr>Hoja1</vt:lpstr>
      <vt:lpstr>'TRAMO 2'!Área_de_impresión</vt:lpstr>
      <vt:lpstr>'TRAMO 2'!Títulos_a_imprimir</vt:lpstr>
    </vt:vector>
  </TitlesOfParts>
  <Company>RESIDENCIA DE OBRA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 NAHÚ ABARCA</dc:creator>
  <cp:lastModifiedBy>Javier Izquierdo Lara</cp:lastModifiedBy>
  <cp:lastPrinted>2014-02-10T19:37:00Z</cp:lastPrinted>
  <dcterms:created xsi:type="dcterms:W3CDTF">2006-11-05T22:25:57Z</dcterms:created>
  <dcterms:modified xsi:type="dcterms:W3CDTF">2014-03-28T19:05:32Z</dcterms:modified>
</cp:coreProperties>
</file>